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20 Depreciation/000 Exhibits/Exhibit DAW-1/Native/"/>
    </mc:Choice>
  </mc:AlternateContent>
  <xr:revisionPtr revIDLastSave="1" documentId="8_{458FAACB-0B7E-4A60-8AC6-EB368F3AD5A7}" xr6:coauthVersionLast="47" xr6:coauthVersionMax="47" xr10:uidLastSave="{F405E9D5-8236-453F-B6AC-316B555DCE4B}"/>
  <bookViews>
    <workbookView xWindow="28680" yWindow="-120" windowWidth="29040" windowHeight="15840" xr2:uid="{00000000-000D-0000-FFFF-FFFF00000000}"/>
  </bookViews>
  <sheets>
    <sheet name="Appendix E-4" sheetId="3" r:id="rId1"/>
  </sheets>
  <definedNames>
    <definedName name="_xlnm.Print_Titles" localSheetId="0">'Appendix E-4'!$1:$8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3" i="3" l="1"/>
  <c r="J89" i="3"/>
  <c r="J63" i="3"/>
  <c r="N42" i="3"/>
  <c r="J42" i="3"/>
  <c r="D42" i="3"/>
  <c r="N30" i="3"/>
  <c r="D30" i="3"/>
  <c r="M127" i="3"/>
  <c r="D44" i="3" l="1"/>
  <c r="D43" i="3"/>
  <c r="D65" i="3"/>
  <c r="D64" i="3"/>
  <c r="D89" i="3" s="1"/>
  <c r="D91" i="3"/>
  <c r="D90" i="3"/>
  <c r="D103" i="3" s="1"/>
  <c r="D105" i="3"/>
  <c r="J105" i="3" s="1"/>
  <c r="D104" i="3"/>
  <c r="M32" i="3"/>
  <c r="I32" i="3"/>
  <c r="N87" i="3"/>
  <c r="N86" i="3"/>
  <c r="N85" i="3"/>
  <c r="N84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1" i="3"/>
  <c r="L33" i="3"/>
  <c r="L34" i="3"/>
  <c r="L35" i="3"/>
  <c r="L36" i="3"/>
  <c r="L37" i="3"/>
  <c r="L38" i="3"/>
  <c r="L39" i="3"/>
  <c r="L40" i="3"/>
  <c r="L41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N98" i="3"/>
  <c r="N99" i="3"/>
  <c r="N100" i="3"/>
  <c r="N101" i="3"/>
  <c r="N102" i="3"/>
  <c r="N88" i="3"/>
  <c r="N61" i="3"/>
  <c r="N62" i="3"/>
  <c r="J28" i="3"/>
  <c r="I28" i="3"/>
  <c r="H28" i="3"/>
  <c r="H15" i="3"/>
  <c r="H23" i="3"/>
  <c r="C122" i="3"/>
  <c r="G122" i="3" s="1"/>
  <c r="C121" i="3"/>
  <c r="G121" i="3" s="1"/>
  <c r="C120" i="3"/>
  <c r="G120" i="3" s="1"/>
  <c r="C119" i="3"/>
  <c r="G119" i="3" s="1"/>
  <c r="C118" i="3"/>
  <c r="G118" i="3" s="1"/>
  <c r="C117" i="3"/>
  <c r="G117" i="3" s="1"/>
  <c r="H117" i="3" s="1"/>
  <c r="C116" i="3"/>
  <c r="G116" i="3" s="1"/>
  <c r="C115" i="3"/>
  <c r="G115" i="3" s="1"/>
  <c r="C114" i="3"/>
  <c r="G114" i="3" s="1"/>
  <c r="I114" i="3" s="1"/>
  <c r="C113" i="3"/>
  <c r="G113" i="3" s="1"/>
  <c r="I113" i="3" s="1"/>
  <c r="C112" i="3"/>
  <c r="G112" i="3" s="1"/>
  <c r="C111" i="3"/>
  <c r="G111" i="3" s="1"/>
  <c r="I111" i="3" s="1"/>
  <c r="C110" i="3"/>
  <c r="G110" i="3" s="1"/>
  <c r="I110" i="3" s="1"/>
  <c r="C109" i="3"/>
  <c r="G109" i="3" s="1"/>
  <c r="C108" i="3"/>
  <c r="G108" i="3" s="1"/>
  <c r="C107" i="3"/>
  <c r="G107" i="3" s="1"/>
  <c r="C106" i="3"/>
  <c r="G106" i="3" s="1"/>
  <c r="C105" i="3"/>
  <c r="G105" i="3" s="1"/>
  <c r="C104" i="3"/>
  <c r="G104" i="3" s="1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2" i="3"/>
  <c r="J101" i="3"/>
  <c r="J100" i="3"/>
  <c r="J99" i="3"/>
  <c r="J98" i="3"/>
  <c r="J97" i="3"/>
  <c r="J96" i="3"/>
  <c r="J95" i="3"/>
  <c r="J94" i="3"/>
  <c r="J93" i="3"/>
  <c r="J92" i="3"/>
  <c r="C102" i="3"/>
  <c r="G102" i="3" s="1"/>
  <c r="C101" i="3"/>
  <c r="G101" i="3" s="1"/>
  <c r="C100" i="3"/>
  <c r="G100" i="3" s="1"/>
  <c r="C99" i="3"/>
  <c r="G99" i="3" s="1"/>
  <c r="C98" i="3"/>
  <c r="G98" i="3" s="1"/>
  <c r="C97" i="3"/>
  <c r="G97" i="3" s="1"/>
  <c r="I97" i="3" s="1"/>
  <c r="C96" i="3"/>
  <c r="G96" i="3" s="1"/>
  <c r="C95" i="3"/>
  <c r="G95" i="3" s="1"/>
  <c r="C94" i="3"/>
  <c r="G94" i="3" s="1"/>
  <c r="C93" i="3"/>
  <c r="G93" i="3" s="1"/>
  <c r="C92" i="3"/>
  <c r="G92" i="3" s="1"/>
  <c r="C91" i="3"/>
  <c r="G91" i="3" s="1"/>
  <c r="C90" i="3"/>
  <c r="G90" i="3" s="1"/>
  <c r="H90" i="3" s="1"/>
  <c r="C88" i="3"/>
  <c r="G88" i="3" s="1"/>
  <c r="C87" i="3"/>
  <c r="G87" i="3" s="1"/>
  <c r="C86" i="3"/>
  <c r="G86" i="3" s="1"/>
  <c r="C85" i="3"/>
  <c r="G85" i="3" s="1"/>
  <c r="C84" i="3"/>
  <c r="G84" i="3" s="1"/>
  <c r="C83" i="3"/>
  <c r="G83" i="3" s="1"/>
  <c r="H83" i="3" s="1"/>
  <c r="C82" i="3"/>
  <c r="G82" i="3" s="1"/>
  <c r="C81" i="3"/>
  <c r="G81" i="3" s="1"/>
  <c r="C80" i="3"/>
  <c r="G80" i="3" s="1"/>
  <c r="C79" i="3"/>
  <c r="G79" i="3" s="1"/>
  <c r="I79" i="3" s="1"/>
  <c r="C78" i="3"/>
  <c r="G78" i="3" s="1"/>
  <c r="C77" i="3"/>
  <c r="G77" i="3" s="1"/>
  <c r="C76" i="3"/>
  <c r="G76" i="3" s="1"/>
  <c r="C75" i="3"/>
  <c r="G75" i="3" s="1"/>
  <c r="C74" i="3"/>
  <c r="G74" i="3" s="1"/>
  <c r="H74" i="3" s="1"/>
  <c r="C73" i="3"/>
  <c r="G73" i="3" s="1"/>
  <c r="C72" i="3"/>
  <c r="G72" i="3" s="1"/>
  <c r="C71" i="3"/>
  <c r="G71" i="3" s="1"/>
  <c r="C70" i="3"/>
  <c r="G70" i="3" s="1"/>
  <c r="C69" i="3"/>
  <c r="G69" i="3" s="1"/>
  <c r="C68" i="3"/>
  <c r="G68" i="3" s="1"/>
  <c r="C67" i="3"/>
  <c r="G67" i="3" s="1"/>
  <c r="I67" i="3" s="1"/>
  <c r="C66" i="3"/>
  <c r="G66" i="3" s="1"/>
  <c r="C65" i="3"/>
  <c r="G65" i="3" s="1"/>
  <c r="C64" i="3"/>
  <c r="G64" i="3" s="1"/>
  <c r="C62" i="3"/>
  <c r="G62" i="3" s="1"/>
  <c r="C61" i="3"/>
  <c r="G61" i="3" s="1"/>
  <c r="C60" i="3"/>
  <c r="G60" i="3" s="1"/>
  <c r="C59" i="3"/>
  <c r="G59" i="3" s="1"/>
  <c r="C58" i="3"/>
  <c r="G58" i="3" s="1"/>
  <c r="C57" i="3"/>
  <c r="G57" i="3" s="1"/>
  <c r="C56" i="3"/>
  <c r="G56" i="3" s="1"/>
  <c r="H56" i="3" s="1"/>
  <c r="C55" i="3"/>
  <c r="G55" i="3" s="1"/>
  <c r="I55" i="3" s="1"/>
  <c r="C54" i="3"/>
  <c r="G54" i="3" s="1"/>
  <c r="I54" i="3" s="1"/>
  <c r="C53" i="3"/>
  <c r="G53" i="3" s="1"/>
  <c r="I53" i="3" s="1"/>
  <c r="C52" i="3"/>
  <c r="G52" i="3" s="1"/>
  <c r="C51" i="3"/>
  <c r="G51" i="3" s="1"/>
  <c r="I51" i="3" s="1"/>
  <c r="C50" i="3"/>
  <c r="G50" i="3" s="1"/>
  <c r="C49" i="3"/>
  <c r="G49" i="3" s="1"/>
  <c r="C48" i="3"/>
  <c r="G48" i="3" s="1"/>
  <c r="C47" i="3"/>
  <c r="G47" i="3" s="1"/>
  <c r="I47" i="3" s="1"/>
  <c r="C46" i="3"/>
  <c r="G46" i="3" s="1"/>
  <c r="I46" i="3" s="1"/>
  <c r="C45" i="3"/>
  <c r="G45" i="3" s="1"/>
  <c r="C44" i="3"/>
  <c r="G44" i="3" s="1"/>
  <c r="C43" i="3"/>
  <c r="G43" i="3" s="1"/>
  <c r="J29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I29" i="3"/>
  <c r="H29" i="3"/>
  <c r="J91" i="3"/>
  <c r="J90" i="3"/>
  <c r="H27" i="3"/>
  <c r="H26" i="3"/>
  <c r="H25" i="3"/>
  <c r="H24" i="3"/>
  <c r="H22" i="3"/>
  <c r="H21" i="3"/>
  <c r="H20" i="3"/>
  <c r="H19" i="3"/>
  <c r="H18" i="3"/>
  <c r="H17" i="3"/>
  <c r="H16" i="3"/>
  <c r="H14" i="3"/>
  <c r="H13" i="3"/>
  <c r="H12" i="3"/>
  <c r="H11" i="3"/>
  <c r="M11" i="3" s="1"/>
  <c r="H10" i="3"/>
  <c r="H31" i="3"/>
  <c r="H33" i="3"/>
  <c r="I33" i="3"/>
  <c r="H34" i="3"/>
  <c r="I12" i="3"/>
  <c r="I16" i="3"/>
  <c r="I26" i="3"/>
  <c r="I20" i="3"/>
  <c r="I21" i="3"/>
  <c r="I31" i="3"/>
  <c r="I11" i="3"/>
  <c r="I10" i="3"/>
  <c r="I15" i="3"/>
  <c r="I24" i="3"/>
  <c r="I23" i="3"/>
  <c r="I19" i="3"/>
  <c r="I13" i="3"/>
  <c r="I14" i="3"/>
  <c r="I25" i="3"/>
  <c r="I18" i="3"/>
  <c r="I22" i="3"/>
  <c r="I9" i="3"/>
  <c r="H9" i="3"/>
  <c r="I17" i="3"/>
  <c r="I27" i="3"/>
  <c r="I34" i="3"/>
  <c r="I35" i="3"/>
  <c r="H35" i="3"/>
  <c r="I36" i="3"/>
  <c r="H36" i="3"/>
  <c r="I37" i="3"/>
  <c r="H37" i="3"/>
  <c r="M37" i="3" s="1"/>
  <c r="I38" i="3"/>
  <c r="H38" i="3"/>
  <c r="M38" i="3" s="1"/>
  <c r="I39" i="3"/>
  <c r="H39" i="3"/>
  <c r="M39" i="3" s="1"/>
  <c r="I40" i="3"/>
  <c r="H40" i="3"/>
  <c r="I41" i="3"/>
  <c r="H41" i="3"/>
  <c r="M36" i="3" l="1"/>
  <c r="M41" i="3"/>
  <c r="M20" i="3"/>
  <c r="M21" i="3"/>
  <c r="I64" i="3"/>
  <c r="M34" i="3"/>
  <c r="N63" i="3"/>
  <c r="M24" i="3"/>
  <c r="J103" i="3"/>
  <c r="M10" i="3"/>
  <c r="M17" i="3"/>
  <c r="I68" i="3"/>
  <c r="H68" i="3"/>
  <c r="I108" i="3"/>
  <c r="H108" i="3"/>
  <c r="M108" i="3" s="1"/>
  <c r="I93" i="3"/>
  <c r="H93" i="3"/>
  <c r="M93" i="3" s="1"/>
  <c r="M31" i="3"/>
  <c r="H42" i="3"/>
  <c r="H30" i="3"/>
  <c r="J30" i="3"/>
  <c r="J104" i="3"/>
  <c r="J123" i="3" s="1"/>
  <c r="D123" i="3"/>
  <c r="M25" i="3"/>
  <c r="I30" i="3"/>
  <c r="K30" i="3" s="1"/>
  <c r="N103" i="3"/>
  <c r="I42" i="3"/>
  <c r="K42" i="3" s="1"/>
  <c r="N89" i="3"/>
  <c r="D63" i="3"/>
  <c r="D124" i="3" s="1"/>
  <c r="M29" i="3"/>
  <c r="H104" i="3"/>
  <c r="M104" i="3" s="1"/>
  <c r="I100" i="3"/>
  <c r="H100" i="3"/>
  <c r="M100" i="3" s="1"/>
  <c r="I107" i="3"/>
  <c r="H107" i="3"/>
  <c r="M107" i="3" s="1"/>
  <c r="H80" i="3"/>
  <c r="M80" i="3" s="1"/>
  <c r="I80" i="3"/>
  <c r="I71" i="3"/>
  <c r="H71" i="3"/>
  <c r="M71" i="3" s="1"/>
  <c r="I90" i="3"/>
  <c r="M40" i="3"/>
  <c r="M26" i="3"/>
  <c r="M14" i="3"/>
  <c r="I74" i="3"/>
  <c r="M12" i="3"/>
  <c r="M56" i="3"/>
  <c r="M13" i="3"/>
  <c r="M23" i="3"/>
  <c r="M35" i="3"/>
  <c r="M9" i="3"/>
  <c r="I65" i="3"/>
  <c r="H67" i="3"/>
  <c r="M67" i="3" s="1"/>
  <c r="M33" i="3"/>
  <c r="M19" i="3"/>
  <c r="H44" i="3"/>
  <c r="M44" i="3" s="1"/>
  <c r="M18" i="3"/>
  <c r="I77" i="3"/>
  <c r="H77" i="3"/>
  <c r="M77" i="3" s="1"/>
  <c r="H105" i="3"/>
  <c r="I105" i="3"/>
  <c r="I116" i="3"/>
  <c r="H116" i="3"/>
  <c r="M116" i="3" s="1"/>
  <c r="I73" i="3"/>
  <c r="H73" i="3"/>
  <c r="M73" i="3" s="1"/>
  <c r="H120" i="3"/>
  <c r="M120" i="3" s="1"/>
  <c r="I120" i="3"/>
  <c r="I94" i="3"/>
  <c r="H94" i="3"/>
  <c r="M94" i="3" s="1"/>
  <c r="I119" i="3"/>
  <c r="H119" i="3"/>
  <c r="M119" i="3" s="1"/>
  <c r="I85" i="3"/>
  <c r="H85" i="3"/>
  <c r="M85" i="3" s="1"/>
  <c r="I122" i="3"/>
  <c r="H122" i="3"/>
  <c r="M122" i="3" s="1"/>
  <c r="I86" i="3"/>
  <c r="H86" i="3"/>
  <c r="M86" i="3" s="1"/>
  <c r="I99" i="3"/>
  <c r="H99" i="3"/>
  <c r="M99" i="3" s="1"/>
  <c r="I59" i="3"/>
  <c r="H59" i="3"/>
  <c r="M59" i="3" s="1"/>
  <c r="I60" i="3"/>
  <c r="H60" i="3"/>
  <c r="M60" i="3" s="1"/>
  <c r="H47" i="3"/>
  <c r="M47" i="3" s="1"/>
  <c r="I44" i="3"/>
  <c r="I83" i="3"/>
  <c r="H65" i="3"/>
  <c r="M65" i="3" s="1"/>
  <c r="I117" i="3"/>
  <c r="H64" i="3"/>
  <c r="M68" i="3"/>
  <c r="M28" i="3"/>
  <c r="M16" i="3"/>
  <c r="M117" i="3"/>
  <c r="M15" i="3"/>
  <c r="M83" i="3"/>
  <c r="M105" i="3"/>
  <c r="I56" i="3"/>
  <c r="H114" i="3"/>
  <c r="M114" i="3" s="1"/>
  <c r="M27" i="3"/>
  <c r="H111" i="3"/>
  <c r="M111" i="3" s="1"/>
  <c r="H51" i="3"/>
  <c r="M51" i="3" s="1"/>
  <c r="M74" i="3"/>
  <c r="M22" i="3"/>
  <c r="H97" i="3"/>
  <c r="M97" i="3" s="1"/>
  <c r="I95" i="3"/>
  <c r="H95" i="3"/>
  <c r="M95" i="3" s="1"/>
  <c r="I78" i="3"/>
  <c r="H78" i="3"/>
  <c r="M78" i="3" s="1"/>
  <c r="I61" i="3"/>
  <c r="H61" i="3"/>
  <c r="M61" i="3" s="1"/>
  <c r="I106" i="3"/>
  <c r="H106" i="3"/>
  <c r="M106" i="3" s="1"/>
  <c r="I118" i="3"/>
  <c r="H118" i="3"/>
  <c r="M118" i="3" s="1"/>
  <c r="I81" i="3"/>
  <c r="H81" i="3"/>
  <c r="M81" i="3" s="1"/>
  <c r="I82" i="3"/>
  <c r="H82" i="3"/>
  <c r="M82" i="3" s="1"/>
  <c r="I109" i="3"/>
  <c r="H109" i="3"/>
  <c r="M109" i="3" s="1"/>
  <c r="I121" i="3"/>
  <c r="H121" i="3"/>
  <c r="M121" i="3" s="1"/>
  <c r="I45" i="3"/>
  <c r="H45" i="3"/>
  <c r="M45" i="3" s="1"/>
  <c r="I66" i="3"/>
  <c r="H66" i="3"/>
  <c r="M66" i="3" s="1"/>
  <c r="M90" i="3"/>
  <c r="H48" i="3"/>
  <c r="M48" i="3" s="1"/>
  <c r="I48" i="3"/>
  <c r="I57" i="3"/>
  <c r="H57" i="3"/>
  <c r="M57" i="3" s="1"/>
  <c r="I75" i="3"/>
  <c r="H75" i="3"/>
  <c r="M75" i="3" s="1"/>
  <c r="H101" i="3"/>
  <c r="M101" i="3" s="1"/>
  <c r="I101" i="3"/>
  <c r="H91" i="3"/>
  <c r="M91" i="3" s="1"/>
  <c r="I91" i="3"/>
  <c r="I92" i="3"/>
  <c r="H92" i="3"/>
  <c r="M92" i="3" s="1"/>
  <c r="I49" i="3"/>
  <c r="H49" i="3"/>
  <c r="M49" i="3" s="1"/>
  <c r="I58" i="3"/>
  <c r="H58" i="3"/>
  <c r="M58" i="3" s="1"/>
  <c r="I76" i="3"/>
  <c r="H76" i="3"/>
  <c r="M76" i="3" s="1"/>
  <c r="I84" i="3"/>
  <c r="H84" i="3"/>
  <c r="M84" i="3" s="1"/>
  <c r="I102" i="3"/>
  <c r="H102" i="3"/>
  <c r="M102" i="3" s="1"/>
  <c r="I43" i="3"/>
  <c r="H43" i="3"/>
  <c r="I50" i="3"/>
  <c r="H50" i="3"/>
  <c r="M50" i="3" s="1"/>
  <c r="I112" i="3"/>
  <c r="H112" i="3"/>
  <c r="M112" i="3" s="1"/>
  <c r="H69" i="3"/>
  <c r="M69" i="3" s="1"/>
  <c r="I69" i="3"/>
  <c r="I70" i="3"/>
  <c r="H70" i="3"/>
  <c r="M70" i="3" s="1"/>
  <c r="H96" i="3"/>
  <c r="M96" i="3" s="1"/>
  <c r="I96" i="3"/>
  <c r="H52" i="3"/>
  <c r="M52" i="3" s="1"/>
  <c r="I52" i="3"/>
  <c r="I115" i="3"/>
  <c r="H115" i="3"/>
  <c r="M115" i="3" s="1"/>
  <c r="I62" i="3"/>
  <c r="H62" i="3"/>
  <c r="M62" i="3" s="1"/>
  <c r="H87" i="3"/>
  <c r="M87" i="3" s="1"/>
  <c r="I87" i="3"/>
  <c r="I72" i="3"/>
  <c r="H72" i="3"/>
  <c r="M72" i="3" s="1"/>
  <c r="I88" i="3"/>
  <c r="H88" i="3"/>
  <c r="M88" i="3" s="1"/>
  <c r="H98" i="3"/>
  <c r="M98" i="3" s="1"/>
  <c r="I98" i="3"/>
  <c r="H79" i="3"/>
  <c r="M79" i="3" s="1"/>
  <c r="H46" i="3"/>
  <c r="M46" i="3" s="1"/>
  <c r="I104" i="3"/>
  <c r="H110" i="3"/>
  <c r="M110" i="3" s="1"/>
  <c r="H53" i="3"/>
  <c r="M53" i="3" s="1"/>
  <c r="H55" i="3"/>
  <c r="M55" i="3" s="1"/>
  <c r="H113" i="3"/>
  <c r="M113" i="3" s="1"/>
  <c r="H54" i="3"/>
  <c r="M54" i="3" s="1"/>
  <c r="J124" i="3" l="1"/>
  <c r="I89" i="3"/>
  <c r="K89" i="3" s="1"/>
  <c r="I123" i="3"/>
  <c r="K123" i="3" s="1"/>
  <c r="N124" i="3"/>
  <c r="M123" i="3"/>
  <c r="M42" i="3"/>
  <c r="M43" i="3"/>
  <c r="M63" i="3" s="1"/>
  <c r="H63" i="3"/>
  <c r="M103" i="3"/>
  <c r="I63" i="3"/>
  <c r="K63" i="3" s="1"/>
  <c r="M30" i="3"/>
  <c r="H103" i="3"/>
  <c r="M64" i="3"/>
  <c r="M89" i="3" s="1"/>
  <c r="H89" i="3"/>
  <c r="H123" i="3"/>
  <c r="I103" i="3"/>
  <c r="K103" i="3" s="1"/>
  <c r="H124" i="3" l="1"/>
  <c r="M124" i="3"/>
  <c r="I124" i="3"/>
</calcChain>
</file>

<file path=xl/sharedStrings.xml><?xml version="1.0" encoding="utf-8"?>
<sst xmlns="http://schemas.openxmlformats.org/spreadsheetml/2006/main" count="139" uniqueCount="34">
  <si>
    <t>$ Yrs RL</t>
  </si>
  <si>
    <t>Theo Res</t>
  </si>
  <si>
    <t>Grand Total</t>
  </si>
  <si>
    <t>RL</t>
  </si>
  <si>
    <t>Amount</t>
  </si>
  <si>
    <t>E39702</t>
  </si>
  <si>
    <t>E39501</t>
  </si>
  <si>
    <t>E39401</t>
  </si>
  <si>
    <t>E39301</t>
  </si>
  <si>
    <t>E39101</t>
  </si>
  <si>
    <t>E39801</t>
  </si>
  <si>
    <t>Acct</t>
  </si>
  <si>
    <t>Vint Yr</t>
  </si>
  <si>
    <t>Age</t>
  </si>
  <si>
    <t>ASL</t>
  </si>
  <si>
    <t>% Net Salvage</t>
  </si>
  <si>
    <t>E39101 Total</t>
  </si>
  <si>
    <t>E39301 Total</t>
  </si>
  <si>
    <t>E39401 Total</t>
  </si>
  <si>
    <t>E39501 Total</t>
  </si>
  <si>
    <t>E39801 Total</t>
  </si>
  <si>
    <t>Annual Accrual</t>
  </si>
  <si>
    <t>Difference</t>
  </si>
  <si>
    <t>Alloc Res</t>
  </si>
  <si>
    <t>Retirements After AR15</t>
  </si>
  <si>
    <t>Total Reserve</t>
  </si>
  <si>
    <t>Depreciated Acct</t>
  </si>
  <si>
    <t>Proration</t>
  </si>
  <si>
    <t>Amortized Acct</t>
  </si>
  <si>
    <t>CENTERPOINT HOUSTON ELECTRIC, LLC</t>
  </si>
  <si>
    <t>AT DECEMBER 31, 2022</t>
  </si>
  <si>
    <t>E39702 Total</t>
  </si>
  <si>
    <t>ALLOCATION OF GENERAL PLANT AR 15 ACCOUNTS</t>
  </si>
  <si>
    <t>RESERVE REALLOCATION AND REMAINING LIFE COMPUTATIONS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</si>
</sst>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&quot;$&quot;#,##0.00_);[Red]\(&quot;$&quot;#,##0.00\)"/>
    <numFmt numFmtId="43" formatCode="_(* #,##0.00_);_(* \(#,##0.00\);_(* &quot;-&quot;??_);_(@_)"/>
    <numFmt numFmtId="164" formatCode="&quot;$&quot;#,##0.00;\(&quot;$&quot;#,##0.00\)"/>
  </numFmts>
  <fonts count="50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5">
    <xf numFmtId="0" fontId="0" fillId="0" borderId="0"/>
    <xf numFmtId="0" fontId="7" fillId="2" borderId="0" applyNumberFormat="0" applyBorder="0" applyAlignment="0" applyProtection="0"/>
    <xf numFmtId="0" fontId="31" fillId="43" borderId="0" applyNumberFormat="0" applyBorder="0" applyAlignment="0" applyProtection="0"/>
    <xf numFmtId="0" fontId="7" fillId="3" borderId="0" applyNumberFormat="0" applyBorder="0" applyAlignment="0" applyProtection="0"/>
    <xf numFmtId="0" fontId="31" fillId="44" borderId="0" applyNumberFormat="0" applyBorder="0" applyAlignment="0" applyProtection="0"/>
    <xf numFmtId="0" fontId="7" fillId="5" borderId="0" applyNumberFormat="0" applyBorder="0" applyAlignment="0" applyProtection="0"/>
    <xf numFmtId="0" fontId="31" fillId="45" borderId="0" applyNumberFormat="0" applyBorder="0" applyAlignment="0" applyProtection="0"/>
    <xf numFmtId="0" fontId="7" fillId="7" borderId="0" applyNumberFormat="0" applyBorder="0" applyAlignment="0" applyProtection="0"/>
    <xf numFmtId="0" fontId="31" fillId="46" borderId="0" applyNumberFormat="0" applyBorder="0" applyAlignment="0" applyProtection="0"/>
    <xf numFmtId="0" fontId="7" fillId="8" borderId="0" applyNumberFormat="0" applyBorder="0" applyAlignment="0" applyProtection="0"/>
    <xf numFmtId="0" fontId="31" fillId="47" borderId="0" applyNumberFormat="0" applyBorder="0" applyAlignment="0" applyProtection="0"/>
    <xf numFmtId="0" fontId="7" fillId="9" borderId="0" applyNumberFormat="0" applyBorder="0" applyAlignment="0" applyProtection="0"/>
    <xf numFmtId="0" fontId="31" fillId="48" borderId="0" applyNumberFormat="0" applyBorder="0" applyAlignment="0" applyProtection="0"/>
    <xf numFmtId="0" fontId="7" fillId="10" borderId="0" applyNumberFormat="0" applyBorder="0" applyAlignment="0" applyProtection="0"/>
    <xf numFmtId="0" fontId="31" fillId="49" borderId="0" applyNumberFormat="0" applyBorder="0" applyAlignment="0" applyProtection="0"/>
    <xf numFmtId="0" fontId="7" fillId="4" borderId="0" applyNumberFormat="0" applyBorder="0" applyAlignment="0" applyProtection="0"/>
    <xf numFmtId="0" fontId="31" fillId="50" borderId="0" applyNumberFormat="0" applyBorder="0" applyAlignment="0" applyProtection="0"/>
    <xf numFmtId="0" fontId="7" fillId="12" borderId="0" applyNumberFormat="0" applyBorder="0" applyAlignment="0" applyProtection="0"/>
    <xf numFmtId="0" fontId="31" fillId="51" borderId="0" applyNumberFormat="0" applyBorder="0" applyAlignment="0" applyProtection="0"/>
    <xf numFmtId="0" fontId="7" fillId="7" borderId="0" applyNumberFormat="0" applyBorder="0" applyAlignment="0" applyProtection="0"/>
    <xf numFmtId="0" fontId="31" fillId="52" borderId="0" applyNumberFormat="0" applyBorder="0" applyAlignment="0" applyProtection="0"/>
    <xf numFmtId="0" fontId="7" fillId="10" borderId="0" applyNumberFormat="0" applyBorder="0" applyAlignment="0" applyProtection="0"/>
    <xf numFmtId="0" fontId="31" fillId="53" borderId="0" applyNumberFormat="0" applyBorder="0" applyAlignment="0" applyProtection="0"/>
    <xf numFmtId="0" fontId="7" fillId="15" borderId="0" applyNumberFormat="0" applyBorder="0" applyAlignment="0" applyProtection="0"/>
    <xf numFmtId="0" fontId="31" fillId="54" borderId="0" applyNumberFormat="0" applyBorder="0" applyAlignment="0" applyProtection="0"/>
    <xf numFmtId="0" fontId="8" fillId="16" borderId="0" applyNumberFormat="0" applyBorder="0" applyAlignment="0" applyProtection="0"/>
    <xf numFmtId="0" fontId="32" fillId="55" borderId="0" applyNumberFormat="0" applyBorder="0" applyAlignment="0" applyProtection="0"/>
    <xf numFmtId="0" fontId="8" fillId="4" borderId="0" applyNumberFormat="0" applyBorder="0" applyAlignment="0" applyProtection="0"/>
    <xf numFmtId="0" fontId="32" fillId="56" borderId="0" applyNumberFormat="0" applyBorder="0" applyAlignment="0" applyProtection="0"/>
    <xf numFmtId="0" fontId="8" fillId="12" borderId="0" applyNumberFormat="0" applyBorder="0" applyAlignment="0" applyProtection="0"/>
    <xf numFmtId="0" fontId="32" fillId="57" borderId="0" applyNumberFormat="0" applyBorder="0" applyAlignment="0" applyProtection="0"/>
    <xf numFmtId="0" fontId="8" fillId="17" borderId="0" applyNumberFormat="0" applyBorder="0" applyAlignment="0" applyProtection="0"/>
    <xf numFmtId="0" fontId="32" fillId="58" borderId="0" applyNumberFormat="0" applyBorder="0" applyAlignment="0" applyProtection="0"/>
    <xf numFmtId="0" fontId="8" fillId="18" borderId="0" applyNumberFormat="0" applyBorder="0" applyAlignment="0" applyProtection="0"/>
    <xf numFmtId="0" fontId="32" fillId="59" borderId="0" applyNumberFormat="0" applyBorder="0" applyAlignment="0" applyProtection="0"/>
    <xf numFmtId="0" fontId="8" fillId="19" borderId="0" applyNumberFormat="0" applyBorder="0" applyAlignment="0" applyProtection="0"/>
    <xf numFmtId="0" fontId="32" fillId="60" borderId="0" applyNumberFormat="0" applyBorder="0" applyAlignment="0" applyProtection="0"/>
    <xf numFmtId="0" fontId="8" fillId="20" borderId="0" applyNumberFormat="0" applyBorder="0" applyAlignment="0" applyProtection="0"/>
    <xf numFmtId="0" fontId="32" fillId="61" borderId="0" applyNumberFormat="0" applyBorder="0" applyAlignment="0" applyProtection="0"/>
    <xf numFmtId="0" fontId="8" fillId="21" borderId="0" applyNumberFormat="0" applyBorder="0" applyAlignment="0" applyProtection="0"/>
    <xf numFmtId="0" fontId="32" fillId="62" borderId="0" applyNumberFormat="0" applyBorder="0" applyAlignment="0" applyProtection="0"/>
    <xf numFmtId="0" fontId="8" fillId="13" borderId="0" applyNumberFormat="0" applyBorder="0" applyAlignment="0" applyProtection="0"/>
    <xf numFmtId="0" fontId="32" fillId="63" borderId="0" applyNumberFormat="0" applyBorder="0" applyAlignment="0" applyProtection="0"/>
    <xf numFmtId="0" fontId="8" fillId="17" borderId="0" applyNumberFormat="0" applyBorder="0" applyAlignment="0" applyProtection="0"/>
    <xf numFmtId="0" fontId="32" fillId="64" borderId="0" applyNumberFormat="0" applyBorder="0" applyAlignment="0" applyProtection="0"/>
    <xf numFmtId="0" fontId="8" fillId="18" borderId="0" applyNumberFormat="0" applyBorder="0" applyAlignment="0" applyProtection="0"/>
    <xf numFmtId="0" fontId="32" fillId="65" borderId="0" applyNumberFormat="0" applyBorder="0" applyAlignment="0" applyProtection="0"/>
    <xf numFmtId="0" fontId="8" fillId="22" borderId="0" applyNumberFormat="0" applyBorder="0" applyAlignment="0" applyProtection="0"/>
    <xf numFmtId="0" fontId="32" fillId="66" borderId="0" applyNumberFormat="0" applyBorder="0" applyAlignment="0" applyProtection="0"/>
    <xf numFmtId="0" fontId="9" fillId="3" borderId="0" applyNumberFormat="0" applyBorder="0" applyAlignment="0" applyProtection="0"/>
    <xf numFmtId="0" fontId="33" fillId="67" borderId="0" applyNumberFormat="0" applyBorder="0" applyAlignment="0" applyProtection="0"/>
    <xf numFmtId="0" fontId="10" fillId="14" borderId="1" applyNumberFormat="0" applyAlignment="0" applyProtection="0"/>
    <xf numFmtId="0" fontId="34" fillId="68" borderId="12" applyNumberFormat="0" applyAlignment="0" applyProtection="0"/>
    <xf numFmtId="0" fontId="11" fillId="11" borderId="2" applyNumberFormat="0" applyAlignment="0" applyProtection="0"/>
    <xf numFmtId="0" fontId="35" fillId="69" borderId="13" applyNumberFormat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37" fillId="70" borderId="0" applyNumberFormat="0" applyBorder="0" applyAlignment="0" applyProtection="0"/>
    <xf numFmtId="0" fontId="15" fillId="0" borderId="3" applyNumberFormat="0" applyFill="0" applyAlignment="0" applyProtection="0"/>
    <xf numFmtId="0" fontId="38" fillId="0" borderId="14" applyNumberFormat="0" applyFill="0" applyAlignment="0" applyProtection="0"/>
    <xf numFmtId="0" fontId="16" fillId="0" borderId="4" applyNumberFormat="0" applyFill="0" applyAlignment="0" applyProtection="0"/>
    <xf numFmtId="0" fontId="39" fillId="0" borderId="15" applyNumberFormat="0" applyFill="0" applyAlignment="0" applyProtection="0"/>
    <xf numFmtId="0" fontId="17" fillId="0" borderId="5" applyNumberFormat="0" applyFill="0" applyAlignment="0" applyProtection="0"/>
    <xf numFmtId="0" fontId="40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9" borderId="1" applyNumberFormat="0" applyAlignment="0" applyProtection="0"/>
    <xf numFmtId="0" fontId="41" fillId="71" borderId="12" applyNumberFormat="0" applyAlignment="0" applyProtection="0"/>
    <xf numFmtId="0" fontId="19" fillId="0" borderId="6" applyNumberFormat="0" applyFill="0" applyAlignment="0" applyProtection="0"/>
    <xf numFmtId="0" fontId="42" fillId="0" borderId="17" applyNumberFormat="0" applyFill="0" applyAlignment="0" applyProtection="0"/>
    <xf numFmtId="0" fontId="20" fillId="23" borderId="0" applyNumberFormat="0" applyBorder="0" applyAlignment="0" applyProtection="0"/>
    <xf numFmtId="0" fontId="43" fillId="72" borderId="0" applyNumberFormat="0" applyBorder="0" applyAlignment="0" applyProtection="0"/>
    <xf numFmtId="0" fontId="21" fillId="0" borderId="0"/>
    <xf numFmtId="0" fontId="31" fillId="0" borderId="0"/>
    <xf numFmtId="0" fontId="5" fillId="0" borderId="0"/>
    <xf numFmtId="0" fontId="12" fillId="6" borderId="7" applyNumberFormat="0" applyFont="0" applyAlignment="0" applyProtection="0"/>
    <xf numFmtId="0" fontId="31" fillId="73" borderId="18" applyNumberFormat="0" applyFont="0" applyAlignment="0" applyProtection="0"/>
    <xf numFmtId="0" fontId="22" fillId="14" borderId="8" applyNumberFormat="0" applyAlignment="0" applyProtection="0"/>
    <xf numFmtId="0" fontId="44" fillId="68" borderId="19" applyNumberFormat="0" applyAlignment="0" applyProtection="0"/>
    <xf numFmtId="4" fontId="2" fillId="24" borderId="8" applyNumberFormat="0" applyProtection="0">
      <alignment vertical="center"/>
    </xf>
    <xf numFmtId="4" fontId="26" fillId="24" borderId="8" applyNumberFormat="0" applyProtection="0">
      <alignment vertical="center"/>
    </xf>
    <xf numFmtId="4" fontId="2" fillId="24" borderId="8" applyNumberFormat="0" applyProtection="0">
      <alignment horizontal="left" vertical="center" indent="1"/>
    </xf>
    <xf numFmtId="4" fontId="2" fillId="24" borderId="8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4" fontId="2" fillId="26" borderId="8" applyNumberFormat="0" applyProtection="0">
      <alignment horizontal="right" vertical="center"/>
    </xf>
    <xf numFmtId="4" fontId="2" fillId="27" borderId="8" applyNumberFormat="0" applyProtection="0">
      <alignment horizontal="right" vertical="center"/>
    </xf>
    <xf numFmtId="4" fontId="2" fillId="28" borderId="8" applyNumberFormat="0" applyProtection="0">
      <alignment horizontal="right" vertical="center"/>
    </xf>
    <xf numFmtId="4" fontId="2" fillId="29" borderId="8" applyNumberFormat="0" applyProtection="0">
      <alignment horizontal="right" vertical="center"/>
    </xf>
    <xf numFmtId="4" fontId="2" fillId="30" borderId="8" applyNumberFormat="0" applyProtection="0">
      <alignment horizontal="right" vertical="center"/>
    </xf>
    <xf numFmtId="4" fontId="2" fillId="31" borderId="8" applyNumberFormat="0" applyProtection="0">
      <alignment horizontal="right" vertical="center"/>
    </xf>
    <xf numFmtId="4" fontId="2" fillId="32" borderId="8" applyNumberFormat="0" applyProtection="0">
      <alignment horizontal="right" vertical="center"/>
    </xf>
    <xf numFmtId="4" fontId="2" fillId="33" borderId="8" applyNumberFormat="0" applyProtection="0">
      <alignment horizontal="right" vertical="center"/>
    </xf>
    <xf numFmtId="4" fontId="2" fillId="34" borderId="8" applyNumberFormat="0" applyProtection="0">
      <alignment horizontal="right" vertical="center"/>
    </xf>
    <xf numFmtId="4" fontId="27" fillId="35" borderId="8" applyNumberFormat="0" applyProtection="0">
      <alignment horizontal="left" vertical="center" indent="1"/>
    </xf>
    <xf numFmtId="4" fontId="2" fillId="36" borderId="9" applyNumberFormat="0" applyProtection="0">
      <alignment horizontal="left" vertical="center" indent="1"/>
    </xf>
    <xf numFmtId="4" fontId="28" fillId="37" borderId="0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4" fontId="2" fillId="36" borderId="8" applyNumberFormat="0" applyProtection="0">
      <alignment horizontal="left" vertical="center" indent="1"/>
    </xf>
    <xf numFmtId="4" fontId="2" fillId="38" borderId="8" applyNumberFormat="0" applyProtection="0">
      <alignment horizontal="left" vertical="center" indent="1"/>
    </xf>
    <xf numFmtId="0" fontId="4" fillId="38" borderId="8" applyNumberFormat="0" applyProtection="0">
      <alignment horizontal="left" vertical="center" indent="1"/>
    </xf>
    <xf numFmtId="0" fontId="4" fillId="38" borderId="8" applyNumberFormat="0" applyProtection="0">
      <alignment horizontal="left" vertical="center" indent="1"/>
    </xf>
    <xf numFmtId="0" fontId="4" fillId="39" borderId="8" applyNumberFormat="0" applyProtection="0">
      <alignment horizontal="left" vertical="center" indent="1"/>
    </xf>
    <xf numFmtId="0" fontId="4" fillId="39" borderId="8" applyNumberFormat="0" applyProtection="0">
      <alignment horizontal="left" vertical="center" indent="1"/>
    </xf>
    <xf numFmtId="0" fontId="4" fillId="40" borderId="8" applyNumberFormat="0" applyProtection="0">
      <alignment horizontal="left" vertical="center" indent="1"/>
    </xf>
    <xf numFmtId="0" fontId="4" fillId="40" borderId="8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4" fontId="2" fillId="41" borderId="8" applyNumberFormat="0" applyProtection="0">
      <alignment vertical="center"/>
    </xf>
    <xf numFmtId="4" fontId="26" fillId="41" borderId="8" applyNumberFormat="0" applyProtection="0">
      <alignment vertical="center"/>
    </xf>
    <xf numFmtId="4" fontId="2" fillId="41" borderId="8" applyNumberFormat="0" applyProtection="0">
      <alignment horizontal="left" vertical="center" indent="1"/>
    </xf>
    <xf numFmtId="4" fontId="2" fillId="41" borderId="8" applyNumberFormat="0" applyProtection="0">
      <alignment horizontal="left" vertical="center" indent="1"/>
    </xf>
    <xf numFmtId="4" fontId="2" fillId="36" borderId="8" applyNumberFormat="0" applyProtection="0">
      <alignment horizontal="right" vertical="center"/>
    </xf>
    <xf numFmtId="4" fontId="26" fillId="36" borderId="8" applyNumberFormat="0" applyProtection="0">
      <alignment horizontal="right" vertical="center"/>
    </xf>
    <xf numFmtId="0" fontId="4" fillId="25" borderId="8" applyNumberFormat="0" applyProtection="0">
      <alignment horizontal="left" vertical="center" indent="1"/>
    </xf>
    <xf numFmtId="0" fontId="4" fillId="25" borderId="8" applyNumberFormat="0" applyProtection="0">
      <alignment horizontal="left" vertical="center" indent="1"/>
    </xf>
    <xf numFmtId="0" fontId="29" fillId="0" borderId="0"/>
    <xf numFmtId="4" fontId="30" fillId="36" borderId="8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46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</cellStyleXfs>
  <cellXfs count="31">
    <xf numFmtId="0" fontId="0" fillId="0" borderId="0" xfId="0"/>
    <xf numFmtId="8" fontId="0" fillId="0" borderId="0" xfId="0" applyNumberFormat="1"/>
    <xf numFmtId="0" fontId="4" fillId="0" borderId="0" xfId="0" applyFont="1"/>
    <xf numFmtId="4" fontId="4" fillId="0" borderId="0" xfId="0" applyNumberFormat="1" applyFont="1"/>
    <xf numFmtId="0" fontId="49" fillId="0" borderId="0" xfId="0" applyFont="1" applyAlignment="1">
      <alignment horizontal="centerContinuous"/>
    </xf>
    <xf numFmtId="0" fontId="6" fillId="0" borderId="7" xfId="76" applyFont="1" applyFill="1" applyBorder="1" applyAlignment="1"/>
    <xf numFmtId="0" fontId="6" fillId="0" borderId="0" xfId="76" applyFont="1" applyFill="1" applyBorder="1" applyAlignment="1"/>
    <xf numFmtId="0" fontId="4" fillId="0" borderId="0" xfId="0" applyFont="1" applyAlignment="1">
      <alignment horizontal="centerContinuous"/>
    </xf>
    <xf numFmtId="40" fontId="4" fillId="0" borderId="0" xfId="55" applyNumberFormat="1" applyFont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2" fillId="42" borderId="11" xfId="76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7" xfId="76" applyFont="1" applyFill="1" applyBorder="1" applyAlignment="1"/>
    <xf numFmtId="0" fontId="2" fillId="0" borderId="7" xfId="76" applyFont="1" applyFill="1" applyBorder="1" applyAlignment="1">
      <alignment horizontal="right" wrapText="1"/>
    </xf>
    <xf numFmtId="0" fontId="2" fillId="0" borderId="7" xfId="76" applyFont="1" applyFill="1" applyBorder="1" applyAlignment="1">
      <alignment wrapText="1"/>
    </xf>
    <xf numFmtId="40" fontId="4" fillId="0" borderId="0" xfId="55" applyNumberFormat="1" applyFont="1"/>
    <xf numFmtId="10" fontId="4" fillId="0" borderId="0" xfId="0" applyNumberFormat="1" applyFont="1"/>
    <xf numFmtId="164" fontId="4" fillId="0" borderId="0" xfId="0" applyNumberFormat="1" applyFont="1"/>
    <xf numFmtId="0" fontId="2" fillId="0" borderId="0" xfId="76" applyFont="1" applyFill="1" applyBorder="1" applyAlignment="1">
      <alignment horizontal="right" wrapText="1"/>
    </xf>
    <xf numFmtId="0" fontId="2" fillId="0" borderId="0" xfId="76" applyFont="1" applyFill="1" applyBorder="1" applyAlignment="1">
      <alignment wrapText="1"/>
    </xf>
    <xf numFmtId="40" fontId="4" fillId="0" borderId="0" xfId="55" applyNumberFormat="1" applyFont="1" applyFill="1"/>
    <xf numFmtId="40" fontId="4" fillId="0" borderId="0" xfId="0" applyNumberFormat="1" applyFont="1"/>
    <xf numFmtId="39" fontId="4" fillId="0" borderId="0" xfId="0" applyNumberFormat="1" applyFont="1"/>
    <xf numFmtId="0" fontId="4" fillId="0" borderId="0" xfId="0" applyFont="1" applyAlignment="1"/>
    <xf numFmtId="43" fontId="4" fillId="0" borderId="0" xfId="55" applyFont="1"/>
    <xf numFmtId="1" fontId="4" fillId="0" borderId="0" xfId="0" applyNumberFormat="1" applyFont="1"/>
    <xf numFmtId="0" fontId="48" fillId="0" borderId="0" xfId="75" applyFont="1"/>
    <xf numFmtId="40" fontId="48" fillId="0" borderId="0" xfId="55" applyNumberFormat="1" applyFont="1"/>
    <xf numFmtId="8" fontId="4" fillId="0" borderId="0" xfId="0" applyNumberFormat="1" applyFont="1"/>
    <xf numFmtId="43" fontId="0" fillId="0" borderId="0" xfId="55" applyFont="1" applyFill="1"/>
    <xf numFmtId="43" fontId="6" fillId="0" borderId="7" xfId="76" applyNumberFormat="1" applyFont="1" applyFill="1" applyBorder="1" applyAlignment="1"/>
  </cellXfs>
  <cellStyles count="12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Explanatory Text" xfId="56" builtinId="53" customBuiltin="1"/>
    <cellStyle name="Explanatory Text 2" xfId="57" xr:uid="{00000000-0005-0000-0000-000038000000}"/>
    <cellStyle name="Good" xfId="58" builtinId="26" customBuiltin="1"/>
    <cellStyle name="Good 2" xfId="59" xr:uid="{00000000-0005-0000-0000-00003A000000}"/>
    <cellStyle name="Heading 1" xfId="60" builtinId="16" customBuiltin="1"/>
    <cellStyle name="Heading 1 2" xfId="61" xr:uid="{00000000-0005-0000-0000-00003C000000}"/>
    <cellStyle name="Heading 2" xfId="62" builtinId="17" customBuiltin="1"/>
    <cellStyle name="Heading 2 2" xfId="63" xr:uid="{00000000-0005-0000-0000-00003E000000}"/>
    <cellStyle name="Heading 3" xfId="64" builtinId="18" customBuiltin="1"/>
    <cellStyle name="Heading 3 2" xfId="65" xr:uid="{00000000-0005-0000-0000-000040000000}"/>
    <cellStyle name="Heading 4" xfId="66" builtinId="19" customBuiltin="1"/>
    <cellStyle name="Heading 4 2" xfId="67" xr:uid="{00000000-0005-0000-0000-000042000000}"/>
    <cellStyle name="Input" xfId="68" builtinId="20" customBuiltin="1"/>
    <cellStyle name="Input 2" xfId="69" xr:uid="{00000000-0005-0000-0000-000044000000}"/>
    <cellStyle name="Linked Cell" xfId="70" builtinId="24" customBuiltin="1"/>
    <cellStyle name="Linked Cell 2" xfId="71" xr:uid="{00000000-0005-0000-0000-000046000000}"/>
    <cellStyle name="Neutral" xfId="72" builtinId="28" customBuiltin="1"/>
    <cellStyle name="Neutral 2" xfId="73" xr:uid="{00000000-0005-0000-0000-000048000000}"/>
    <cellStyle name="Normal" xfId="0" builtinId="0"/>
    <cellStyle name="Normal 2" xfId="74" xr:uid="{00000000-0005-0000-0000-00004A000000}"/>
    <cellStyle name="Normal 3" xfId="75" xr:uid="{00000000-0005-0000-0000-00004B000000}"/>
    <cellStyle name="Normal_Amortized Accts" xfId="76" xr:uid="{00000000-0005-0000-0000-00004C000000}"/>
    <cellStyle name="Note" xfId="77" builtinId="10" customBuiltin="1"/>
    <cellStyle name="Note 2" xfId="78" xr:uid="{00000000-0005-0000-0000-00004E000000}"/>
    <cellStyle name="Output" xfId="79" builtinId="21" customBuiltin="1"/>
    <cellStyle name="Output 2" xfId="80" xr:uid="{00000000-0005-0000-0000-000050000000}"/>
    <cellStyle name="SAPBEXaggData" xfId="81" xr:uid="{00000000-0005-0000-0000-000051000000}"/>
    <cellStyle name="SAPBEXaggDataEmph" xfId="82" xr:uid="{00000000-0005-0000-0000-000052000000}"/>
    <cellStyle name="SAPBEXaggItem" xfId="83" xr:uid="{00000000-0005-0000-0000-000053000000}"/>
    <cellStyle name="SAPBEXaggItemX" xfId="84" xr:uid="{00000000-0005-0000-0000-000054000000}"/>
    <cellStyle name="SAPBEXchaText" xfId="85" xr:uid="{00000000-0005-0000-0000-000055000000}"/>
    <cellStyle name="SAPBEXexcBad7" xfId="86" xr:uid="{00000000-0005-0000-0000-000056000000}"/>
    <cellStyle name="SAPBEXexcBad8" xfId="87" xr:uid="{00000000-0005-0000-0000-000057000000}"/>
    <cellStyle name="SAPBEXexcBad9" xfId="88" xr:uid="{00000000-0005-0000-0000-000058000000}"/>
    <cellStyle name="SAPBEXexcCritical4" xfId="89" xr:uid="{00000000-0005-0000-0000-000059000000}"/>
    <cellStyle name="SAPBEXexcCritical5" xfId="90" xr:uid="{00000000-0005-0000-0000-00005A000000}"/>
    <cellStyle name="SAPBEXexcCritical6" xfId="91" xr:uid="{00000000-0005-0000-0000-00005B000000}"/>
    <cellStyle name="SAPBEXexcGood1" xfId="92" xr:uid="{00000000-0005-0000-0000-00005C000000}"/>
    <cellStyle name="SAPBEXexcGood2" xfId="93" xr:uid="{00000000-0005-0000-0000-00005D000000}"/>
    <cellStyle name="SAPBEXexcGood3" xfId="94" xr:uid="{00000000-0005-0000-0000-00005E000000}"/>
    <cellStyle name="SAPBEXfilterDrill" xfId="95" xr:uid="{00000000-0005-0000-0000-00005F000000}"/>
    <cellStyle name="SAPBEXfilterItem" xfId="96" xr:uid="{00000000-0005-0000-0000-000060000000}"/>
    <cellStyle name="SAPBEXfilterText" xfId="97" xr:uid="{00000000-0005-0000-0000-000061000000}"/>
    <cellStyle name="SAPBEXformats" xfId="98" xr:uid="{00000000-0005-0000-0000-000062000000}"/>
    <cellStyle name="SAPBEXheaderItem" xfId="99" xr:uid="{00000000-0005-0000-0000-000063000000}"/>
    <cellStyle name="SAPBEXheaderText" xfId="100" xr:uid="{00000000-0005-0000-0000-000064000000}"/>
    <cellStyle name="SAPBEXHLevel0" xfId="101" xr:uid="{00000000-0005-0000-0000-000065000000}"/>
    <cellStyle name="SAPBEXHLevel0X" xfId="102" xr:uid="{00000000-0005-0000-0000-000066000000}"/>
    <cellStyle name="SAPBEXHLevel1" xfId="103" xr:uid="{00000000-0005-0000-0000-000067000000}"/>
    <cellStyle name="SAPBEXHLevel1X" xfId="104" xr:uid="{00000000-0005-0000-0000-000068000000}"/>
    <cellStyle name="SAPBEXHLevel2" xfId="105" xr:uid="{00000000-0005-0000-0000-000069000000}"/>
    <cellStyle name="SAPBEXHLevel2X" xfId="106" xr:uid="{00000000-0005-0000-0000-00006A000000}"/>
    <cellStyle name="SAPBEXHLevel3" xfId="107" xr:uid="{00000000-0005-0000-0000-00006B000000}"/>
    <cellStyle name="SAPBEXHLevel3X" xfId="108" xr:uid="{00000000-0005-0000-0000-00006C000000}"/>
    <cellStyle name="SAPBEXresData" xfId="109" xr:uid="{00000000-0005-0000-0000-00006D000000}"/>
    <cellStyle name="SAPBEXresData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stdData" xfId="113" xr:uid="{00000000-0005-0000-0000-000071000000}"/>
    <cellStyle name="SAPBEXstdDataEmph" xfId="114" xr:uid="{00000000-0005-0000-0000-000072000000}"/>
    <cellStyle name="SAPBEXstdItem" xfId="115" xr:uid="{00000000-0005-0000-0000-000073000000}"/>
    <cellStyle name="SAPBEXstdItemX" xfId="116" xr:uid="{00000000-0005-0000-0000-000074000000}"/>
    <cellStyle name="SAPBEXtitle" xfId="117" xr:uid="{00000000-0005-0000-0000-000075000000}"/>
    <cellStyle name="SAPBEXundefined" xfId="118" xr:uid="{00000000-0005-0000-0000-000076000000}"/>
    <cellStyle name="Title" xfId="119" builtinId="15" customBuiltin="1"/>
    <cellStyle name="Title 2" xfId="120" xr:uid="{00000000-0005-0000-0000-000078000000}"/>
    <cellStyle name="Total" xfId="121" builtinId="25" customBuiltin="1"/>
    <cellStyle name="Total 2" xfId="122" xr:uid="{00000000-0005-0000-0000-00007A000000}"/>
    <cellStyle name="Warning Text" xfId="123" builtinId="11" customBuiltin="1"/>
    <cellStyle name="Warning Text 2" xfId="124" xr:uid="{00000000-0005-0000-0000-00007C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N131"/>
  <sheetViews>
    <sheetView tabSelected="1" workbookViewId="0"/>
  </sheetViews>
  <sheetFormatPr defaultColWidth="8.85546875" defaultRowHeight="12.75" outlineLevelRow="2"/>
  <cols>
    <col min="1" max="1" width="8.7109375" style="23" customWidth="1"/>
    <col min="2" max="3" width="8.7109375" style="2" customWidth="1"/>
    <col min="4" max="4" width="14.7109375" style="15" customWidth="1"/>
    <col min="5" max="5" width="5.7109375" style="2" customWidth="1"/>
    <col min="6" max="6" width="14.140625" style="2" bestFit="1" customWidth="1"/>
    <col min="7" max="7" width="5.7109375" style="2" customWidth="1"/>
    <col min="8" max="8" width="14.7109375" style="3" customWidth="1"/>
    <col min="9" max="9" width="18.140625" style="3" customWidth="1"/>
    <col min="10" max="10" width="14.7109375" style="3" customWidth="1"/>
    <col min="11" max="11" width="12" style="2" bestFit="1" customWidth="1"/>
    <col min="12" max="12" width="8.42578125" style="2" bestFit="1" customWidth="1"/>
    <col min="13" max="13" width="16.7109375" style="3" customWidth="1"/>
    <col min="14" max="14" width="15.7109375" style="2" customWidth="1"/>
    <col min="15" max="16384" width="8.85546875" style="2"/>
  </cols>
  <sheetData>
    <row r="1" spans="1:14">
      <c r="A1" s="4" t="s">
        <v>29</v>
      </c>
      <c r="B1" s="7"/>
      <c r="C1" s="7"/>
      <c r="D1" s="8"/>
      <c r="E1" s="7"/>
      <c r="F1" s="7"/>
      <c r="G1" s="7"/>
      <c r="H1" s="9"/>
      <c r="I1" s="9"/>
      <c r="J1" s="9"/>
      <c r="K1" s="7"/>
      <c r="L1" s="7"/>
      <c r="M1" s="9"/>
      <c r="N1" s="7"/>
    </row>
    <row r="2" spans="1:14">
      <c r="A2" s="4" t="s">
        <v>33</v>
      </c>
      <c r="B2" s="7"/>
      <c r="C2" s="7"/>
      <c r="D2" s="8"/>
      <c r="E2" s="7"/>
      <c r="F2" s="7"/>
      <c r="G2" s="7"/>
      <c r="H2" s="9"/>
      <c r="I2" s="9"/>
      <c r="J2" s="9"/>
      <c r="K2" s="7"/>
      <c r="L2" s="7"/>
      <c r="M2" s="9"/>
      <c r="N2" s="7"/>
    </row>
    <row r="3" spans="1:14">
      <c r="A3" s="4" t="s">
        <v>32</v>
      </c>
      <c r="B3" s="7"/>
      <c r="C3" s="7"/>
      <c r="D3" s="8"/>
      <c r="E3" s="7"/>
      <c r="F3" s="7"/>
      <c r="G3" s="7"/>
      <c r="H3" s="9"/>
      <c r="I3" s="9"/>
      <c r="J3" s="9"/>
      <c r="K3" s="7"/>
      <c r="L3" s="7"/>
      <c r="M3" s="9"/>
      <c r="N3" s="7"/>
    </row>
    <row r="4" spans="1:14">
      <c r="A4" s="4" t="s">
        <v>30</v>
      </c>
      <c r="B4" s="7"/>
      <c r="C4" s="7"/>
      <c r="D4" s="8"/>
      <c r="E4" s="7"/>
      <c r="F4" s="7"/>
      <c r="G4" s="7"/>
      <c r="H4" s="9"/>
      <c r="I4" s="9"/>
      <c r="J4" s="9"/>
      <c r="K4" s="7"/>
      <c r="L4" s="7"/>
      <c r="M4" s="9"/>
      <c r="N4" s="7"/>
    </row>
    <row r="5" spans="1:14">
      <c r="A5" s="2"/>
    </row>
    <row r="8" spans="1:14" s="11" customFormat="1" ht="25.5">
      <c r="A8" s="10" t="s">
        <v>11</v>
      </c>
      <c r="B8" s="10" t="s">
        <v>12</v>
      </c>
      <c r="C8" s="10" t="s">
        <v>13</v>
      </c>
      <c r="D8" s="10" t="s">
        <v>4</v>
      </c>
      <c r="E8" s="10" t="s">
        <v>14</v>
      </c>
      <c r="F8" s="10" t="s">
        <v>15</v>
      </c>
      <c r="G8" s="10" t="s">
        <v>3</v>
      </c>
      <c r="H8" s="10" t="s">
        <v>1</v>
      </c>
      <c r="I8" s="10" t="s">
        <v>0</v>
      </c>
      <c r="J8" s="10" t="s">
        <v>21</v>
      </c>
      <c r="K8" s="10" t="s">
        <v>3</v>
      </c>
      <c r="L8" s="10" t="s">
        <v>27</v>
      </c>
      <c r="M8" s="10" t="s">
        <v>23</v>
      </c>
      <c r="N8" s="10" t="s">
        <v>24</v>
      </c>
    </row>
    <row r="9" spans="1:14" outlineLevel="2">
      <c r="A9" s="12" t="s">
        <v>9</v>
      </c>
      <c r="B9" s="13">
        <v>2022</v>
      </c>
      <c r="C9" s="14">
        <v>0.5</v>
      </c>
      <c r="D9" s="15">
        <v>36272972.880000003</v>
      </c>
      <c r="E9" s="2">
        <v>24</v>
      </c>
      <c r="F9" s="16">
        <v>0</v>
      </c>
      <c r="G9" s="2">
        <v>23.5</v>
      </c>
      <c r="H9" s="3">
        <f t="shared" ref="H9:H27" si="0">D9*(1-G9/E9)*(1-F9)</f>
        <v>755686.93500000145</v>
      </c>
      <c r="I9" s="3">
        <f t="shared" ref="I9:I27" si="1">D9*G9</f>
        <v>852414862.68000007</v>
      </c>
      <c r="J9" s="3">
        <f t="shared" ref="J9:J29" si="2">D9/E9</f>
        <v>1511373.87</v>
      </c>
      <c r="L9" s="2">
        <f t="shared" ref="L9:L29" si="3">$M$131</f>
        <v>1</v>
      </c>
      <c r="M9" s="29">
        <f t="shared" ref="M9:M27" si="4">IF(L9*H9&lt;D9*(1-F9),H9*L9,D9*(1-F9))</f>
        <v>755686.93500000145</v>
      </c>
      <c r="N9" s="17"/>
    </row>
    <row r="10" spans="1:14" outlineLevel="2">
      <c r="A10" s="12" t="s">
        <v>9</v>
      </c>
      <c r="B10" s="13">
        <v>2021</v>
      </c>
      <c r="C10" s="14">
        <v>1.5</v>
      </c>
      <c r="D10" s="15">
        <v>2466430.6799999997</v>
      </c>
      <c r="E10" s="2">
        <v>24</v>
      </c>
      <c r="F10" s="16">
        <v>0</v>
      </c>
      <c r="G10" s="2">
        <v>22.5</v>
      </c>
      <c r="H10" s="3">
        <f t="shared" si="0"/>
        <v>154151.91749999998</v>
      </c>
      <c r="I10" s="3">
        <f t="shared" si="1"/>
        <v>55494690.299999997</v>
      </c>
      <c r="J10" s="3">
        <f t="shared" si="2"/>
        <v>102767.94499999999</v>
      </c>
      <c r="L10" s="2">
        <f t="shared" si="3"/>
        <v>1</v>
      </c>
      <c r="M10" s="29">
        <f t="shared" si="4"/>
        <v>154151.91749999998</v>
      </c>
      <c r="N10" s="17"/>
    </row>
    <row r="11" spans="1:14" outlineLevel="2">
      <c r="A11" s="12" t="s">
        <v>9</v>
      </c>
      <c r="B11" s="13">
        <v>2020</v>
      </c>
      <c r="C11" s="14">
        <v>2.5</v>
      </c>
      <c r="D11" s="15">
        <v>396913.17000000004</v>
      </c>
      <c r="E11" s="2">
        <v>24</v>
      </c>
      <c r="F11" s="16">
        <v>0</v>
      </c>
      <c r="G11" s="2">
        <v>21.5</v>
      </c>
      <c r="H11" s="3">
        <f t="shared" si="0"/>
        <v>41345.12187499999</v>
      </c>
      <c r="I11" s="3">
        <f t="shared" si="1"/>
        <v>8533633.1550000012</v>
      </c>
      <c r="J11" s="3">
        <f t="shared" si="2"/>
        <v>16538.048750000002</v>
      </c>
      <c r="L11" s="2">
        <f t="shared" si="3"/>
        <v>1</v>
      </c>
      <c r="M11" s="29">
        <f t="shared" si="4"/>
        <v>41345.12187499999</v>
      </c>
      <c r="N11" s="17"/>
    </row>
    <row r="12" spans="1:14" outlineLevel="2">
      <c r="A12" s="12" t="s">
        <v>9</v>
      </c>
      <c r="B12" s="13">
        <v>2019</v>
      </c>
      <c r="C12" s="14">
        <v>3.5</v>
      </c>
      <c r="D12" s="15">
        <v>709805.04000000039</v>
      </c>
      <c r="E12" s="2">
        <v>24</v>
      </c>
      <c r="F12" s="16">
        <v>0</v>
      </c>
      <c r="G12" s="2">
        <v>20.5</v>
      </c>
      <c r="H12" s="3">
        <f t="shared" si="0"/>
        <v>103513.23500000009</v>
      </c>
      <c r="I12" s="3">
        <f t="shared" si="1"/>
        <v>14551003.320000008</v>
      </c>
      <c r="J12" s="3">
        <f t="shared" si="2"/>
        <v>29575.210000000017</v>
      </c>
      <c r="L12" s="2">
        <f t="shared" si="3"/>
        <v>1</v>
      </c>
      <c r="M12" s="29">
        <f t="shared" si="4"/>
        <v>103513.23500000009</v>
      </c>
      <c r="N12" s="17"/>
    </row>
    <row r="13" spans="1:14" outlineLevel="2">
      <c r="A13" s="12" t="s">
        <v>9</v>
      </c>
      <c r="B13" s="13">
        <v>2018</v>
      </c>
      <c r="C13" s="14">
        <v>4.5</v>
      </c>
      <c r="D13" s="15">
        <v>1265325.73</v>
      </c>
      <c r="E13" s="2">
        <v>24</v>
      </c>
      <c r="F13" s="16">
        <v>0</v>
      </c>
      <c r="G13" s="2">
        <v>19.5</v>
      </c>
      <c r="H13" s="3">
        <f t="shared" si="0"/>
        <v>237248.574375</v>
      </c>
      <c r="I13" s="3">
        <f t="shared" si="1"/>
        <v>24673851.734999999</v>
      </c>
      <c r="J13" s="3">
        <f t="shared" si="2"/>
        <v>52721.905416666668</v>
      </c>
      <c r="L13" s="2">
        <f t="shared" si="3"/>
        <v>1</v>
      </c>
      <c r="M13" s="29">
        <f t="shared" si="4"/>
        <v>237248.574375</v>
      </c>
      <c r="N13" s="17"/>
    </row>
    <row r="14" spans="1:14" outlineLevel="2">
      <c r="A14" s="12" t="s">
        <v>9</v>
      </c>
      <c r="B14" s="13">
        <v>2017</v>
      </c>
      <c r="C14" s="14">
        <v>5.5</v>
      </c>
      <c r="D14" s="15">
        <v>869087.98</v>
      </c>
      <c r="E14" s="2">
        <v>24</v>
      </c>
      <c r="F14" s="16">
        <v>0</v>
      </c>
      <c r="G14" s="2">
        <v>18.5</v>
      </c>
      <c r="H14" s="3">
        <f t="shared" si="0"/>
        <v>199165.99541666664</v>
      </c>
      <c r="I14" s="3">
        <f t="shared" si="1"/>
        <v>16078127.629999999</v>
      </c>
      <c r="J14" s="3">
        <f t="shared" si="2"/>
        <v>36211.999166666668</v>
      </c>
      <c r="L14" s="2">
        <f t="shared" si="3"/>
        <v>1</v>
      </c>
      <c r="M14" s="29">
        <f t="shared" si="4"/>
        <v>199165.99541666664</v>
      </c>
      <c r="N14" s="17"/>
    </row>
    <row r="15" spans="1:14" outlineLevel="2">
      <c r="A15" s="12" t="s">
        <v>9</v>
      </c>
      <c r="B15" s="13">
        <v>2016</v>
      </c>
      <c r="C15" s="14">
        <v>6.5</v>
      </c>
      <c r="D15" s="15">
        <v>874113.3</v>
      </c>
      <c r="E15" s="2">
        <v>24</v>
      </c>
      <c r="F15" s="16">
        <v>0</v>
      </c>
      <c r="G15" s="2">
        <v>17.5</v>
      </c>
      <c r="H15" s="3">
        <f t="shared" si="0"/>
        <v>236739.01875000005</v>
      </c>
      <c r="I15" s="3">
        <f t="shared" si="1"/>
        <v>15296982.75</v>
      </c>
      <c r="J15" s="3">
        <f t="shared" si="2"/>
        <v>36421.387500000004</v>
      </c>
      <c r="L15" s="2">
        <f t="shared" si="3"/>
        <v>1</v>
      </c>
      <c r="M15" s="29">
        <f t="shared" si="4"/>
        <v>236739.01875000005</v>
      </c>
      <c r="N15" s="17"/>
    </row>
    <row r="16" spans="1:14" outlineLevel="2">
      <c r="A16" s="12" t="s">
        <v>9</v>
      </c>
      <c r="B16" s="13">
        <v>2015</v>
      </c>
      <c r="C16" s="14">
        <v>7.5</v>
      </c>
      <c r="D16" s="15">
        <v>632880.81000000006</v>
      </c>
      <c r="E16" s="2">
        <v>24</v>
      </c>
      <c r="F16" s="16">
        <v>0</v>
      </c>
      <c r="G16" s="2">
        <v>16.5</v>
      </c>
      <c r="H16" s="3">
        <f t="shared" si="0"/>
        <v>197775.25312500002</v>
      </c>
      <c r="I16" s="3">
        <f t="shared" si="1"/>
        <v>10442533.365</v>
      </c>
      <c r="J16" s="3">
        <f t="shared" si="2"/>
        <v>26370.033750000002</v>
      </c>
      <c r="L16" s="2">
        <f t="shared" si="3"/>
        <v>1</v>
      </c>
      <c r="M16" s="29">
        <f t="shared" si="4"/>
        <v>197775.25312500002</v>
      </c>
      <c r="N16" s="17"/>
    </row>
    <row r="17" spans="1:14" outlineLevel="2">
      <c r="A17" s="12" t="s">
        <v>9</v>
      </c>
      <c r="B17" s="13">
        <v>2014</v>
      </c>
      <c r="C17" s="14">
        <v>8.5</v>
      </c>
      <c r="D17" s="15">
        <v>1976895.7099999997</v>
      </c>
      <c r="E17" s="2">
        <v>24</v>
      </c>
      <c r="F17" s="16">
        <v>0</v>
      </c>
      <c r="G17" s="2">
        <v>15.5</v>
      </c>
      <c r="H17" s="3">
        <f t="shared" si="0"/>
        <v>700150.56395833311</v>
      </c>
      <c r="I17" s="3">
        <f t="shared" si="1"/>
        <v>30641883.504999995</v>
      </c>
      <c r="J17" s="3">
        <f t="shared" si="2"/>
        <v>82370.654583333322</v>
      </c>
      <c r="L17" s="2">
        <f t="shared" si="3"/>
        <v>1</v>
      </c>
      <c r="M17" s="29">
        <f t="shared" si="4"/>
        <v>700150.56395833311</v>
      </c>
      <c r="N17" s="17"/>
    </row>
    <row r="18" spans="1:14" outlineLevel="2">
      <c r="A18" s="12" t="s">
        <v>9</v>
      </c>
      <c r="B18" s="13">
        <v>2013</v>
      </c>
      <c r="C18" s="14">
        <v>9.5</v>
      </c>
      <c r="D18" s="15">
        <v>1657954.5</v>
      </c>
      <c r="E18" s="2">
        <v>24</v>
      </c>
      <c r="F18" s="16">
        <v>0</v>
      </c>
      <c r="G18" s="2">
        <v>14.5</v>
      </c>
      <c r="H18" s="3">
        <f t="shared" si="0"/>
        <v>656273.65625000012</v>
      </c>
      <c r="I18" s="3">
        <f t="shared" si="1"/>
        <v>24040340.25</v>
      </c>
      <c r="J18" s="3">
        <f t="shared" si="2"/>
        <v>69081.4375</v>
      </c>
      <c r="L18" s="2">
        <f t="shared" si="3"/>
        <v>1</v>
      </c>
      <c r="M18" s="29">
        <f t="shared" si="4"/>
        <v>656273.65625000012</v>
      </c>
      <c r="N18" s="17"/>
    </row>
    <row r="19" spans="1:14" outlineLevel="2">
      <c r="A19" s="12" t="s">
        <v>9</v>
      </c>
      <c r="B19" s="13">
        <v>2012</v>
      </c>
      <c r="C19" s="14">
        <v>10.5</v>
      </c>
      <c r="D19" s="15">
        <v>250080.01</v>
      </c>
      <c r="E19" s="2">
        <v>24</v>
      </c>
      <c r="F19" s="16">
        <v>0</v>
      </c>
      <c r="G19" s="2">
        <v>13.5</v>
      </c>
      <c r="H19" s="3">
        <f t="shared" si="0"/>
        <v>109410.004375</v>
      </c>
      <c r="I19" s="3">
        <f t="shared" si="1"/>
        <v>3376080.1350000002</v>
      </c>
      <c r="J19" s="3">
        <f t="shared" si="2"/>
        <v>10420.000416666668</v>
      </c>
      <c r="L19" s="2">
        <f t="shared" si="3"/>
        <v>1</v>
      </c>
      <c r="M19" s="29">
        <f t="shared" si="4"/>
        <v>109410.004375</v>
      </c>
      <c r="N19" s="17"/>
    </row>
    <row r="20" spans="1:14" outlineLevel="2">
      <c r="A20" s="12" t="s">
        <v>9</v>
      </c>
      <c r="B20" s="13">
        <v>2011</v>
      </c>
      <c r="C20" s="14">
        <v>11.5</v>
      </c>
      <c r="D20" s="15">
        <v>35330.050000000003</v>
      </c>
      <c r="E20" s="2">
        <v>24</v>
      </c>
      <c r="F20" s="16">
        <v>0</v>
      </c>
      <c r="G20" s="2">
        <v>12.5</v>
      </c>
      <c r="H20" s="3">
        <f t="shared" si="0"/>
        <v>16928.982291666667</v>
      </c>
      <c r="I20" s="3">
        <f t="shared" si="1"/>
        <v>441625.62500000006</v>
      </c>
      <c r="J20" s="3">
        <f t="shared" si="2"/>
        <v>1472.0854166666668</v>
      </c>
      <c r="L20" s="2">
        <f t="shared" si="3"/>
        <v>1</v>
      </c>
      <c r="M20" s="29">
        <f t="shared" si="4"/>
        <v>16928.982291666667</v>
      </c>
      <c r="N20" s="17"/>
    </row>
    <row r="21" spans="1:14" outlineLevel="2">
      <c r="A21" s="12" t="s">
        <v>9</v>
      </c>
      <c r="B21" s="13">
        <v>2010</v>
      </c>
      <c r="C21" s="14">
        <v>12.5</v>
      </c>
      <c r="D21" s="15">
        <v>31944.39</v>
      </c>
      <c r="E21" s="2">
        <v>24</v>
      </c>
      <c r="F21" s="16">
        <v>0</v>
      </c>
      <c r="G21" s="2">
        <v>11.5</v>
      </c>
      <c r="H21" s="3">
        <f t="shared" si="0"/>
        <v>16637.703124999996</v>
      </c>
      <c r="I21" s="3">
        <f t="shared" si="1"/>
        <v>367360.48499999999</v>
      </c>
      <c r="J21" s="3">
        <f t="shared" si="2"/>
        <v>1331.0162499999999</v>
      </c>
      <c r="L21" s="2">
        <f t="shared" si="3"/>
        <v>1</v>
      </c>
      <c r="M21" s="29">
        <f t="shared" si="4"/>
        <v>16637.703124999996</v>
      </c>
    </row>
    <row r="22" spans="1:14" outlineLevel="2">
      <c r="A22" s="12" t="s">
        <v>9</v>
      </c>
      <c r="B22" s="13">
        <v>2009</v>
      </c>
      <c r="C22" s="14">
        <v>13.5</v>
      </c>
      <c r="D22" s="15">
        <v>50983.94</v>
      </c>
      <c r="E22" s="2">
        <v>24</v>
      </c>
      <c r="F22" s="16">
        <v>0</v>
      </c>
      <c r="G22" s="2">
        <v>10.5</v>
      </c>
      <c r="H22" s="3">
        <f t="shared" si="0"/>
        <v>28678.466250000001</v>
      </c>
      <c r="I22" s="3">
        <f t="shared" si="1"/>
        <v>535331.37</v>
      </c>
      <c r="J22" s="3">
        <f t="shared" si="2"/>
        <v>2124.3308333333334</v>
      </c>
      <c r="L22" s="2">
        <f t="shared" si="3"/>
        <v>1</v>
      </c>
      <c r="M22" s="29">
        <f t="shared" si="4"/>
        <v>28678.466250000001</v>
      </c>
    </row>
    <row r="23" spans="1:14" outlineLevel="2">
      <c r="A23" s="12" t="s">
        <v>9</v>
      </c>
      <c r="B23" s="13">
        <v>2007</v>
      </c>
      <c r="C23" s="14">
        <v>14.5</v>
      </c>
      <c r="D23" s="15">
        <v>79288.45</v>
      </c>
      <c r="E23" s="2">
        <v>24</v>
      </c>
      <c r="F23" s="16">
        <v>0</v>
      </c>
      <c r="G23" s="2">
        <v>9.5</v>
      </c>
      <c r="H23" s="3">
        <f t="shared" si="0"/>
        <v>47903.43854166667</v>
      </c>
      <c r="I23" s="3">
        <f t="shared" si="1"/>
        <v>753240.27500000002</v>
      </c>
      <c r="J23" s="3">
        <f t="shared" si="2"/>
        <v>3303.6854166666667</v>
      </c>
      <c r="L23" s="2">
        <f t="shared" si="3"/>
        <v>1</v>
      </c>
      <c r="M23" s="29">
        <f t="shared" si="4"/>
        <v>47903.43854166667</v>
      </c>
    </row>
    <row r="24" spans="1:14" outlineLevel="2">
      <c r="A24" s="12" t="s">
        <v>9</v>
      </c>
      <c r="B24" s="13">
        <v>2006</v>
      </c>
      <c r="C24" s="14">
        <v>15.5</v>
      </c>
      <c r="D24" s="15">
        <v>19880.86</v>
      </c>
      <c r="E24" s="2">
        <v>24</v>
      </c>
      <c r="F24" s="16">
        <v>0</v>
      </c>
      <c r="G24" s="2">
        <v>8.5</v>
      </c>
      <c r="H24" s="3">
        <f t="shared" si="0"/>
        <v>12839.722083333332</v>
      </c>
      <c r="I24" s="3">
        <f t="shared" si="1"/>
        <v>168987.31</v>
      </c>
      <c r="J24" s="3">
        <f t="shared" si="2"/>
        <v>828.36916666666673</v>
      </c>
      <c r="L24" s="2">
        <f t="shared" si="3"/>
        <v>1</v>
      </c>
      <c r="M24" s="29">
        <f t="shared" si="4"/>
        <v>12839.722083333332</v>
      </c>
    </row>
    <row r="25" spans="1:14" outlineLevel="2">
      <c r="A25" s="12" t="s">
        <v>9</v>
      </c>
      <c r="B25" s="13">
        <v>2005</v>
      </c>
      <c r="C25" s="14">
        <v>16.5</v>
      </c>
      <c r="D25" s="15">
        <v>827976.63</v>
      </c>
      <c r="E25" s="2">
        <v>24</v>
      </c>
      <c r="F25" s="16">
        <v>0</v>
      </c>
      <c r="G25" s="2">
        <v>7.5</v>
      </c>
      <c r="H25" s="3">
        <f t="shared" si="0"/>
        <v>569233.93312499998</v>
      </c>
      <c r="I25" s="3">
        <f t="shared" si="1"/>
        <v>6209824.7249999996</v>
      </c>
      <c r="J25" s="3">
        <f t="shared" si="2"/>
        <v>34499.026250000003</v>
      </c>
      <c r="L25" s="2">
        <f t="shared" si="3"/>
        <v>1</v>
      </c>
      <c r="M25" s="29">
        <f t="shared" si="4"/>
        <v>569233.93312499998</v>
      </c>
    </row>
    <row r="26" spans="1:14" outlineLevel="2">
      <c r="A26" s="12" t="s">
        <v>9</v>
      </c>
      <c r="B26" s="13">
        <v>2003</v>
      </c>
      <c r="C26" s="14">
        <v>17.5</v>
      </c>
      <c r="D26" s="15">
        <v>51352.299999999996</v>
      </c>
      <c r="E26" s="2">
        <v>24</v>
      </c>
      <c r="F26" s="16">
        <v>0</v>
      </c>
      <c r="G26" s="2">
        <v>6.5</v>
      </c>
      <c r="H26" s="3">
        <f t="shared" si="0"/>
        <v>37444.385416666664</v>
      </c>
      <c r="I26" s="3">
        <f t="shared" si="1"/>
        <v>333789.94999999995</v>
      </c>
      <c r="J26" s="3">
        <f t="shared" si="2"/>
        <v>2139.6791666666663</v>
      </c>
      <c r="L26" s="2">
        <f t="shared" si="3"/>
        <v>1</v>
      </c>
      <c r="M26" s="29">
        <f t="shared" si="4"/>
        <v>37444.385416666664</v>
      </c>
    </row>
    <row r="27" spans="1:14" outlineLevel="2">
      <c r="A27" s="12" t="s">
        <v>9</v>
      </c>
      <c r="B27" s="13">
        <v>2002</v>
      </c>
      <c r="C27" s="14">
        <v>18.5</v>
      </c>
      <c r="D27" s="15">
        <v>161074.32999999999</v>
      </c>
      <c r="E27" s="2">
        <v>24</v>
      </c>
      <c r="F27" s="16">
        <v>0</v>
      </c>
      <c r="G27" s="2">
        <v>5.5</v>
      </c>
      <c r="H27" s="3">
        <f t="shared" si="0"/>
        <v>124161.46270833333</v>
      </c>
      <c r="I27" s="3">
        <f t="shared" si="1"/>
        <v>885908.81499999994</v>
      </c>
      <c r="J27" s="3">
        <f t="shared" si="2"/>
        <v>6711.4304166666661</v>
      </c>
      <c r="L27" s="2">
        <f t="shared" si="3"/>
        <v>1</v>
      </c>
      <c r="M27" s="29">
        <f t="shared" si="4"/>
        <v>124161.46270833333</v>
      </c>
    </row>
    <row r="28" spans="1:14" outlineLevel="2">
      <c r="A28" s="12" t="s">
        <v>9</v>
      </c>
      <c r="B28" s="13">
        <v>2000</v>
      </c>
      <c r="C28" s="14">
        <v>19.5</v>
      </c>
      <c r="D28" s="15">
        <v>216168.13</v>
      </c>
      <c r="E28" s="2">
        <v>24</v>
      </c>
      <c r="F28" s="16">
        <v>0</v>
      </c>
      <c r="G28" s="2">
        <v>4.5</v>
      </c>
      <c r="H28" s="3">
        <f>D28*(1-G28/E28)*(1-F28)</f>
        <v>175636.605625</v>
      </c>
      <c r="I28" s="3">
        <f>D28*G28</f>
        <v>972756.58499999996</v>
      </c>
      <c r="J28" s="3">
        <f>D28/E28</f>
        <v>9007.0054166666669</v>
      </c>
      <c r="L28" s="2">
        <f t="shared" si="3"/>
        <v>1</v>
      </c>
      <c r="M28" s="29">
        <f>IF(L28*H28&lt;D28*(1-F28),H28*L28,D28*(1-F28))</f>
        <v>175636.605625</v>
      </c>
    </row>
    <row r="29" spans="1:14" outlineLevel="2">
      <c r="A29" s="12" t="s">
        <v>9</v>
      </c>
      <c r="B29" s="13">
        <v>1999</v>
      </c>
      <c r="C29" s="14">
        <v>20.5</v>
      </c>
      <c r="D29" s="15">
        <v>13970.88</v>
      </c>
      <c r="E29" s="2">
        <v>24</v>
      </c>
      <c r="F29" s="16">
        <v>0</v>
      </c>
      <c r="G29" s="2">
        <v>3.5</v>
      </c>
      <c r="H29" s="3">
        <f>D29*(1-G29/E29)*(1-F29)</f>
        <v>11933.46</v>
      </c>
      <c r="I29" s="3">
        <f>D29*G29</f>
        <v>48898.079999999994</v>
      </c>
      <c r="J29" s="3">
        <f t="shared" si="2"/>
        <v>582.12</v>
      </c>
      <c r="L29" s="2">
        <f t="shared" si="3"/>
        <v>1</v>
      </c>
      <c r="M29" s="29">
        <f>IF(L29*H29&lt;D29*(1-F29),H29*L29,D29*(1-F29))</f>
        <v>11933.46</v>
      </c>
    </row>
    <row r="30" spans="1:14" outlineLevel="1">
      <c r="A30" s="30" t="s">
        <v>16</v>
      </c>
      <c r="B30" s="13"/>
      <c r="C30" s="14"/>
      <c r="D30" s="15">
        <f>SUBTOTAL(9,D9:D29)</f>
        <v>48860429.769999996</v>
      </c>
      <c r="F30" s="16"/>
      <c r="H30" s="3">
        <f>SUBTOTAL(9,H9:H29)</f>
        <v>4432858.4347916674</v>
      </c>
      <c r="I30" s="3">
        <f>SUBTOTAL(9,I9:I29)</f>
        <v>1066261712.0450002</v>
      </c>
      <c r="J30" s="3">
        <f>SUBTOTAL(9,J9:J29)</f>
        <v>2035851.2404166672</v>
      </c>
      <c r="K30" s="3">
        <f>+I30/D30</f>
        <v>21.822601992332011</v>
      </c>
      <c r="M30" s="29">
        <f>SUBTOTAL(9,M9:M29)</f>
        <v>4432858.4347916674</v>
      </c>
      <c r="N30" s="2">
        <f>SUBTOTAL(9,N9:N29)</f>
        <v>0</v>
      </c>
    </row>
    <row r="31" spans="1:14" outlineLevel="2">
      <c r="A31" s="12" t="s">
        <v>8</v>
      </c>
      <c r="B31" s="13">
        <v>2022</v>
      </c>
      <c r="C31" s="14">
        <v>0.5</v>
      </c>
      <c r="D31" s="15">
        <v>88506.47</v>
      </c>
      <c r="E31" s="2">
        <v>19</v>
      </c>
      <c r="F31" s="16">
        <v>0</v>
      </c>
      <c r="G31" s="2">
        <v>18.5</v>
      </c>
      <c r="H31" s="3">
        <f>D31*(1-G31/E31)*(1-F31)</f>
        <v>2329.1176315789448</v>
      </c>
      <c r="I31" s="3">
        <f>D31*G31</f>
        <v>1637369.6950000001</v>
      </c>
      <c r="L31" s="2">
        <f>$M$131</f>
        <v>1</v>
      </c>
      <c r="M31" s="29">
        <f>IF(L31*H31&lt;D31*(1-F31),H31*L31,D31*(1-F31))</f>
        <v>2329.1176315789448</v>
      </c>
      <c r="N31" s="17"/>
    </row>
    <row r="32" spans="1:14" outlineLevel="2">
      <c r="A32" s="12" t="s">
        <v>8</v>
      </c>
      <c r="B32" s="13">
        <v>2021</v>
      </c>
      <c r="C32" s="14">
        <v>1.5</v>
      </c>
      <c r="D32" s="15">
        <v>23450.2</v>
      </c>
      <c r="E32" s="2">
        <v>19</v>
      </c>
      <c r="F32" s="16">
        <v>0</v>
      </c>
      <c r="G32" s="2">
        <v>17.5</v>
      </c>
      <c r="H32" s="3">
        <v>13432.253947368417</v>
      </c>
      <c r="I32" s="3">
        <f>D32*G32</f>
        <v>410378.5</v>
      </c>
      <c r="L32" s="2">
        <v>1</v>
      </c>
      <c r="M32" s="29">
        <f t="shared" ref="M32:M37" si="5">IF(L32*H32&lt;D32*(1-F32),H32*L32,D32*(1-F32))</f>
        <v>13432.253947368417</v>
      </c>
      <c r="N32" s="17"/>
    </row>
    <row r="33" spans="1:14" outlineLevel="2">
      <c r="A33" s="12" t="s">
        <v>8</v>
      </c>
      <c r="B33" s="13">
        <v>2020</v>
      </c>
      <c r="C33" s="14">
        <v>2.5</v>
      </c>
      <c r="D33" s="15">
        <v>102085.13</v>
      </c>
      <c r="E33" s="2">
        <v>19</v>
      </c>
      <c r="F33" s="16">
        <v>0</v>
      </c>
      <c r="G33" s="2">
        <v>16.5</v>
      </c>
      <c r="H33" s="3">
        <f>D33*(1-G33/E33)*(1-F33)</f>
        <v>13432.253947368417</v>
      </c>
      <c r="I33" s="3">
        <f>D33*G33</f>
        <v>1684404.645</v>
      </c>
      <c r="L33" s="2">
        <f t="shared" ref="L33:L41" si="6">$M$131</f>
        <v>1</v>
      </c>
      <c r="M33" s="29">
        <f t="shared" si="5"/>
        <v>13432.253947368417</v>
      </c>
      <c r="N33" s="17"/>
    </row>
    <row r="34" spans="1:14" outlineLevel="2">
      <c r="A34" s="12" t="s">
        <v>8</v>
      </c>
      <c r="B34" s="13">
        <v>2019</v>
      </c>
      <c r="C34" s="14">
        <v>3.5</v>
      </c>
      <c r="D34" s="15">
        <v>58417.120000000003</v>
      </c>
      <c r="E34" s="2">
        <v>19</v>
      </c>
      <c r="F34" s="16">
        <v>0</v>
      </c>
      <c r="G34" s="2">
        <v>15.5</v>
      </c>
      <c r="H34" s="3">
        <f>D34*(1-G34/E34)*(1-F34)</f>
        <v>10761.048421052634</v>
      </c>
      <c r="I34" s="3">
        <f>D34*G34</f>
        <v>905465.36</v>
      </c>
      <c r="L34" s="2">
        <f t="shared" si="6"/>
        <v>1</v>
      </c>
      <c r="M34" s="29">
        <f t="shared" si="5"/>
        <v>10761.048421052634</v>
      </c>
      <c r="N34" s="17"/>
    </row>
    <row r="35" spans="1:14" outlineLevel="2">
      <c r="A35" s="12" t="s">
        <v>8</v>
      </c>
      <c r="B35" s="13">
        <v>2018</v>
      </c>
      <c r="C35" s="14">
        <v>4.5</v>
      </c>
      <c r="D35" s="15">
        <v>3535.92</v>
      </c>
      <c r="E35" s="2">
        <v>19</v>
      </c>
      <c r="F35" s="16">
        <v>0</v>
      </c>
      <c r="G35" s="2">
        <v>14.5</v>
      </c>
      <c r="H35" s="3">
        <f t="shared" ref="H35:H41" si="7">D35*(1-G35/E35)*(1-F35)</f>
        <v>837.45473684210515</v>
      </c>
      <c r="I35" s="3">
        <f t="shared" ref="I35:I41" si="8">D35*G35</f>
        <v>51270.840000000004</v>
      </c>
      <c r="L35" s="2">
        <f t="shared" si="6"/>
        <v>1</v>
      </c>
      <c r="M35" s="29">
        <f t="shared" si="5"/>
        <v>837.45473684210515</v>
      </c>
      <c r="N35" s="17"/>
    </row>
    <row r="36" spans="1:14" outlineLevel="2">
      <c r="A36" s="12" t="s">
        <v>8</v>
      </c>
      <c r="B36" s="13">
        <v>2017</v>
      </c>
      <c r="C36" s="14">
        <v>5.5</v>
      </c>
      <c r="D36" s="15">
        <v>18524.95</v>
      </c>
      <c r="E36" s="2">
        <v>19</v>
      </c>
      <c r="F36" s="16">
        <v>0</v>
      </c>
      <c r="G36" s="2">
        <v>13.5</v>
      </c>
      <c r="H36" s="3">
        <f t="shared" si="7"/>
        <v>5362.4855263157897</v>
      </c>
      <c r="I36" s="3">
        <f t="shared" si="8"/>
        <v>250086.82500000001</v>
      </c>
      <c r="L36" s="2">
        <f t="shared" si="6"/>
        <v>1</v>
      </c>
      <c r="M36" s="29">
        <f t="shared" si="5"/>
        <v>5362.4855263157897</v>
      </c>
      <c r="N36" s="17"/>
    </row>
    <row r="37" spans="1:14" outlineLevel="2">
      <c r="A37" s="12" t="s">
        <v>8</v>
      </c>
      <c r="B37" s="13">
        <v>2016</v>
      </c>
      <c r="C37" s="14">
        <v>6.5</v>
      </c>
      <c r="D37" s="15">
        <v>12753.48</v>
      </c>
      <c r="E37" s="2">
        <v>19</v>
      </c>
      <c r="F37" s="16">
        <v>0</v>
      </c>
      <c r="G37" s="2">
        <v>12.5</v>
      </c>
      <c r="H37" s="3">
        <f t="shared" si="7"/>
        <v>4363.0326315789471</v>
      </c>
      <c r="I37" s="3">
        <f t="shared" si="8"/>
        <v>159418.5</v>
      </c>
      <c r="L37" s="2">
        <f t="shared" si="6"/>
        <v>1</v>
      </c>
      <c r="M37" s="29">
        <f t="shared" si="5"/>
        <v>4363.0326315789471</v>
      </c>
      <c r="N37" s="17"/>
    </row>
    <row r="38" spans="1:14" outlineLevel="2">
      <c r="A38" s="12" t="s">
        <v>8</v>
      </c>
      <c r="B38" s="13">
        <v>2015</v>
      </c>
      <c r="C38" s="14">
        <v>7.5</v>
      </c>
      <c r="D38" s="15">
        <v>164404.32999999999</v>
      </c>
      <c r="E38" s="2">
        <v>19</v>
      </c>
      <c r="F38" s="16">
        <v>0</v>
      </c>
      <c r="G38" s="2">
        <v>11.5</v>
      </c>
      <c r="H38" s="3">
        <f t="shared" si="7"/>
        <v>64896.446052631574</v>
      </c>
      <c r="I38" s="3">
        <f t="shared" si="8"/>
        <v>1890649.7949999999</v>
      </c>
      <c r="L38" s="2">
        <f t="shared" si="6"/>
        <v>1</v>
      </c>
      <c r="M38" s="29">
        <f>IF(L38*H38&lt;D38*(1-F38),H38*L38,D38*(1-F38))</f>
        <v>64896.446052631574</v>
      </c>
      <c r="N38" s="17"/>
    </row>
    <row r="39" spans="1:14" outlineLevel="2">
      <c r="A39" s="12" t="s">
        <v>8</v>
      </c>
      <c r="B39" s="13">
        <v>2014</v>
      </c>
      <c r="C39" s="14">
        <v>8.5</v>
      </c>
      <c r="D39" s="15">
        <v>9169.76</v>
      </c>
      <c r="E39" s="2">
        <v>19</v>
      </c>
      <c r="F39" s="16">
        <v>0</v>
      </c>
      <c r="G39" s="2">
        <v>10.5</v>
      </c>
      <c r="H39" s="3">
        <f t="shared" si="7"/>
        <v>4102.2610526315784</v>
      </c>
      <c r="I39" s="3">
        <f t="shared" si="8"/>
        <v>96282.48</v>
      </c>
      <c r="L39" s="2">
        <f t="shared" si="6"/>
        <v>1</v>
      </c>
      <c r="M39" s="29">
        <f>IF(L39*H39&lt;D39*(1-F39),H39*L39,D39*(1-F39))</f>
        <v>4102.2610526315784</v>
      </c>
      <c r="N39" s="17"/>
    </row>
    <row r="40" spans="1:14" outlineLevel="2">
      <c r="A40" s="12" t="s">
        <v>8</v>
      </c>
      <c r="B40" s="13">
        <v>2011</v>
      </c>
      <c r="C40" s="14">
        <v>11.5</v>
      </c>
      <c r="D40" s="15">
        <v>913.33</v>
      </c>
      <c r="E40" s="2">
        <v>19</v>
      </c>
      <c r="F40" s="16">
        <v>0</v>
      </c>
      <c r="G40" s="2">
        <v>7.5</v>
      </c>
      <c r="H40" s="3">
        <f t="shared" si="7"/>
        <v>552.80500000000006</v>
      </c>
      <c r="I40" s="3">
        <f t="shared" si="8"/>
        <v>6849.9750000000004</v>
      </c>
      <c r="L40" s="2">
        <f t="shared" si="6"/>
        <v>1</v>
      </c>
      <c r="M40" s="29">
        <f>IF(L40*H40&lt;D40*(1-F40),H40*L40,D40*(1-F40))</f>
        <v>552.80500000000006</v>
      </c>
      <c r="N40" s="17"/>
    </row>
    <row r="41" spans="1:14" outlineLevel="2">
      <c r="A41" s="12" t="s">
        <v>8</v>
      </c>
      <c r="B41" s="13">
        <v>2007</v>
      </c>
      <c r="C41" s="14">
        <v>15.5</v>
      </c>
      <c r="D41" s="15">
        <v>820.64</v>
      </c>
      <c r="E41" s="2">
        <v>19</v>
      </c>
      <c r="F41" s="16">
        <v>0</v>
      </c>
      <c r="G41" s="2">
        <v>3.5</v>
      </c>
      <c r="H41" s="3">
        <f t="shared" si="7"/>
        <v>669.46947368421047</v>
      </c>
      <c r="I41" s="3">
        <f t="shared" si="8"/>
        <v>2872.24</v>
      </c>
      <c r="L41" s="2">
        <f t="shared" si="6"/>
        <v>1</v>
      </c>
      <c r="M41" s="29">
        <f>IF(L41*H41&lt;D41*(1-F41),H41*L41,D41*(1-F41))</f>
        <v>669.46947368421047</v>
      </c>
      <c r="N41" s="17"/>
    </row>
    <row r="42" spans="1:14" outlineLevel="1">
      <c r="A42" s="5" t="s">
        <v>17</v>
      </c>
      <c r="B42" s="18"/>
      <c r="C42" s="19"/>
      <c r="D42" s="15">
        <f>SUBTOTAL(9,D31:D41)</f>
        <v>482581.33</v>
      </c>
      <c r="F42" s="16"/>
      <c r="H42" s="3">
        <f>SUBTOTAL(9,H31:H41)</f>
        <v>120738.62842105261</v>
      </c>
      <c r="I42" s="3">
        <f>SUBTOTAL(9,I31:I41)</f>
        <v>7095048.8550000004</v>
      </c>
      <c r="J42" s="3">
        <f>SUBTOTAL(9,J31:J41)</f>
        <v>0</v>
      </c>
      <c r="K42" s="3">
        <f>+I42/D42</f>
        <v>14.702286255044305</v>
      </c>
      <c r="M42" s="29">
        <f>SUBTOTAL(9,M31:M41)</f>
        <v>120738.62842105261</v>
      </c>
      <c r="N42" s="17">
        <f>SUBTOTAL(9,N31:N41)</f>
        <v>0</v>
      </c>
    </row>
    <row r="43" spans="1:14" outlineLevel="2">
      <c r="A43" s="12" t="s">
        <v>7</v>
      </c>
      <c r="B43" s="26">
        <v>2022</v>
      </c>
      <c r="C43" s="26">
        <f>2022.5-B43</f>
        <v>0.5</v>
      </c>
      <c r="D43" s="27">
        <f>2801243.16+604755.58</f>
        <v>3405998.74</v>
      </c>
      <c r="E43" s="26">
        <v>18</v>
      </c>
      <c r="F43" s="16">
        <v>0</v>
      </c>
      <c r="G43" s="2">
        <f>IF(C43&lt;E43,E43-C43,0)</f>
        <v>17.5</v>
      </c>
      <c r="H43" s="3">
        <f>D43*(1-G43/E43)*(1-F43)</f>
        <v>94611.076111111164</v>
      </c>
      <c r="I43" s="3">
        <f>D43*G43</f>
        <v>59604977.950000003</v>
      </c>
      <c r="L43" s="2">
        <f t="shared" ref="L43:L62" si="9">$M$131</f>
        <v>1</v>
      </c>
      <c r="M43" s="29">
        <f>IF(L43*H43&lt;D43*(1-F43),H43*L43,D43*(1-F43))</f>
        <v>94611.076111111164</v>
      </c>
      <c r="N43" s="17"/>
    </row>
    <row r="44" spans="1:14" outlineLevel="2">
      <c r="A44" s="12" t="s">
        <v>7</v>
      </c>
      <c r="B44" s="26">
        <v>2021</v>
      </c>
      <c r="C44" s="26">
        <f t="shared" ref="C44:C62" si="10">2022.5-B44</f>
        <v>1.5</v>
      </c>
      <c r="D44" s="27">
        <f>1879121.61+5411921.75</f>
        <v>7291043.3600000003</v>
      </c>
      <c r="E44" s="26">
        <v>18</v>
      </c>
      <c r="F44" s="16">
        <v>0</v>
      </c>
      <c r="G44" s="2">
        <f>IF(C44&lt;E44,E44-C44,0)</f>
        <v>16.5</v>
      </c>
      <c r="H44" s="3">
        <f>D44*(1-G44/E44)*(1-F44)</f>
        <v>607586.94666666701</v>
      </c>
      <c r="I44" s="3">
        <f>D44*G44</f>
        <v>120302215.44000001</v>
      </c>
      <c r="L44" s="2">
        <f t="shared" si="9"/>
        <v>1</v>
      </c>
      <c r="M44" s="29">
        <f>IF(L44*H44&lt;D44*(1-F44),H44*L44,D44*(1-F44))</f>
        <v>607586.94666666701</v>
      </c>
      <c r="N44" s="17"/>
    </row>
    <row r="45" spans="1:14" outlineLevel="2">
      <c r="A45" s="12" t="s">
        <v>7</v>
      </c>
      <c r="B45" s="26">
        <v>2020</v>
      </c>
      <c r="C45" s="26">
        <f t="shared" si="10"/>
        <v>2.5</v>
      </c>
      <c r="D45" s="27">
        <v>2201673.4500000002</v>
      </c>
      <c r="E45" s="26">
        <v>18</v>
      </c>
      <c r="F45" s="16">
        <v>0</v>
      </c>
      <c r="G45" s="2">
        <f t="shared" ref="G45:G62" si="11">IF(C45&lt;E45,E45-C45,0)</f>
        <v>15.5</v>
      </c>
      <c r="H45" s="3">
        <f t="shared" ref="H45:H62" si="12">D45*(1-G45/E45)*(1-F45)</f>
        <v>305787.97916666657</v>
      </c>
      <c r="I45" s="3">
        <f t="shared" ref="I45:I62" si="13">D45*G45</f>
        <v>34125938.475000001</v>
      </c>
      <c r="L45" s="2">
        <f t="shared" si="9"/>
        <v>1</v>
      </c>
      <c r="M45" s="29">
        <f t="shared" ref="M45:M62" si="14">IF(L45*H45&lt;D45*(1-F45),H45*L45,D45*(1-F45))</f>
        <v>305787.97916666657</v>
      </c>
      <c r="N45" s="17"/>
    </row>
    <row r="46" spans="1:14" outlineLevel="2">
      <c r="A46" s="12" t="s">
        <v>7</v>
      </c>
      <c r="B46" s="26">
        <v>2019</v>
      </c>
      <c r="C46" s="26">
        <f t="shared" si="10"/>
        <v>3.5</v>
      </c>
      <c r="D46" s="27">
        <v>1183547.9900000007</v>
      </c>
      <c r="E46" s="26">
        <v>18</v>
      </c>
      <c r="F46" s="16">
        <v>0</v>
      </c>
      <c r="G46" s="2">
        <f t="shared" si="11"/>
        <v>14.5</v>
      </c>
      <c r="H46" s="3">
        <f t="shared" si="12"/>
        <v>230134.331388889</v>
      </c>
      <c r="I46" s="3">
        <f t="shared" si="13"/>
        <v>17161445.855000012</v>
      </c>
      <c r="L46" s="2">
        <f t="shared" si="9"/>
        <v>1</v>
      </c>
      <c r="M46" s="29">
        <f t="shared" si="14"/>
        <v>230134.331388889</v>
      </c>
      <c r="N46" s="17"/>
    </row>
    <row r="47" spans="1:14" outlineLevel="2">
      <c r="A47" s="12" t="s">
        <v>7</v>
      </c>
      <c r="B47" s="26">
        <v>2018</v>
      </c>
      <c r="C47" s="26">
        <f t="shared" si="10"/>
        <v>4.5</v>
      </c>
      <c r="D47" s="27">
        <v>1245685.4800000002</v>
      </c>
      <c r="E47" s="26">
        <v>18</v>
      </c>
      <c r="F47" s="16">
        <v>0</v>
      </c>
      <c r="G47" s="2">
        <f t="shared" si="11"/>
        <v>13.5</v>
      </c>
      <c r="H47" s="3">
        <f t="shared" si="12"/>
        <v>311421.37000000005</v>
      </c>
      <c r="I47" s="3">
        <f t="shared" si="13"/>
        <v>16816753.980000004</v>
      </c>
      <c r="L47" s="2">
        <f t="shared" si="9"/>
        <v>1</v>
      </c>
      <c r="M47" s="29">
        <f t="shared" si="14"/>
        <v>311421.37000000005</v>
      </c>
      <c r="N47" s="17"/>
    </row>
    <row r="48" spans="1:14" outlineLevel="2">
      <c r="A48" s="12" t="s">
        <v>7</v>
      </c>
      <c r="B48" s="26">
        <v>2017</v>
      </c>
      <c r="C48" s="26">
        <f t="shared" si="10"/>
        <v>5.5</v>
      </c>
      <c r="D48" s="27">
        <v>4371314.4200000009</v>
      </c>
      <c r="E48" s="26">
        <v>18</v>
      </c>
      <c r="F48" s="16">
        <v>0</v>
      </c>
      <c r="G48" s="2">
        <f t="shared" si="11"/>
        <v>12.5</v>
      </c>
      <c r="H48" s="3">
        <f t="shared" si="12"/>
        <v>1335679.4061111114</v>
      </c>
      <c r="I48" s="3">
        <f t="shared" si="13"/>
        <v>54641430.250000007</v>
      </c>
      <c r="L48" s="2">
        <f t="shared" si="9"/>
        <v>1</v>
      </c>
      <c r="M48" s="29">
        <f t="shared" si="14"/>
        <v>1335679.4061111114</v>
      </c>
      <c r="N48" s="17"/>
    </row>
    <row r="49" spans="1:14" outlineLevel="2">
      <c r="A49" s="12" t="s">
        <v>7</v>
      </c>
      <c r="B49" s="26">
        <v>2016</v>
      </c>
      <c r="C49" s="26">
        <f t="shared" si="10"/>
        <v>6.5</v>
      </c>
      <c r="D49" s="27">
        <v>617586.87000000011</v>
      </c>
      <c r="E49" s="26">
        <v>18</v>
      </c>
      <c r="F49" s="16">
        <v>0</v>
      </c>
      <c r="G49" s="2">
        <f t="shared" si="11"/>
        <v>11.5</v>
      </c>
      <c r="H49" s="3">
        <f t="shared" si="12"/>
        <v>223017.48083333339</v>
      </c>
      <c r="I49" s="3">
        <f t="shared" si="13"/>
        <v>7102249.0050000008</v>
      </c>
      <c r="L49" s="2">
        <f t="shared" si="9"/>
        <v>1</v>
      </c>
      <c r="M49" s="29">
        <f t="shared" si="14"/>
        <v>223017.48083333339</v>
      </c>
      <c r="N49" s="17"/>
    </row>
    <row r="50" spans="1:14" outlineLevel="2">
      <c r="A50" s="12" t="s">
        <v>7</v>
      </c>
      <c r="B50" s="26">
        <v>2015</v>
      </c>
      <c r="C50" s="26">
        <f t="shared" si="10"/>
        <v>7.5</v>
      </c>
      <c r="D50" s="27">
        <v>623364.91999999981</v>
      </c>
      <c r="E50" s="26">
        <v>18</v>
      </c>
      <c r="F50" s="16">
        <v>0</v>
      </c>
      <c r="G50" s="2">
        <f t="shared" si="11"/>
        <v>10.5</v>
      </c>
      <c r="H50" s="3">
        <f t="shared" si="12"/>
        <v>259735.38333333324</v>
      </c>
      <c r="I50" s="3">
        <f t="shared" si="13"/>
        <v>6545331.6599999983</v>
      </c>
      <c r="L50" s="2">
        <f t="shared" si="9"/>
        <v>1</v>
      </c>
      <c r="M50" s="29">
        <f t="shared" si="14"/>
        <v>259735.38333333324</v>
      </c>
      <c r="N50" s="17"/>
    </row>
    <row r="51" spans="1:14" outlineLevel="2">
      <c r="A51" s="12" t="s">
        <v>7</v>
      </c>
      <c r="B51" s="26">
        <v>2014</v>
      </c>
      <c r="C51" s="26">
        <f t="shared" si="10"/>
        <v>8.5</v>
      </c>
      <c r="D51" s="27">
        <v>2430603.9299999988</v>
      </c>
      <c r="E51" s="26">
        <v>18</v>
      </c>
      <c r="F51" s="16">
        <v>0</v>
      </c>
      <c r="G51" s="2">
        <f t="shared" si="11"/>
        <v>9.5</v>
      </c>
      <c r="H51" s="3">
        <f t="shared" si="12"/>
        <v>1147785.189166666</v>
      </c>
      <c r="I51" s="3">
        <f t="shared" si="13"/>
        <v>23090737.33499999</v>
      </c>
      <c r="L51" s="2">
        <f t="shared" si="9"/>
        <v>1</v>
      </c>
      <c r="M51" s="29">
        <f t="shared" si="14"/>
        <v>1147785.189166666</v>
      </c>
      <c r="N51" s="17"/>
    </row>
    <row r="52" spans="1:14" outlineLevel="2">
      <c r="A52" s="12" t="s">
        <v>7</v>
      </c>
      <c r="B52" s="26">
        <v>2013</v>
      </c>
      <c r="C52" s="26">
        <f t="shared" si="10"/>
        <v>9.5</v>
      </c>
      <c r="D52" s="27">
        <v>663594.08999999985</v>
      </c>
      <c r="E52" s="26">
        <v>18</v>
      </c>
      <c r="F52" s="16">
        <v>0</v>
      </c>
      <c r="G52" s="2">
        <f t="shared" si="11"/>
        <v>8.5</v>
      </c>
      <c r="H52" s="3">
        <f t="shared" si="12"/>
        <v>350230.21416666661</v>
      </c>
      <c r="I52" s="3">
        <f t="shared" si="13"/>
        <v>5640549.7649999987</v>
      </c>
      <c r="L52" s="2">
        <f t="shared" si="9"/>
        <v>1</v>
      </c>
      <c r="M52" s="29">
        <f t="shared" si="14"/>
        <v>350230.21416666661</v>
      </c>
      <c r="N52" s="17"/>
    </row>
    <row r="53" spans="1:14" outlineLevel="2">
      <c r="A53" s="12" t="s">
        <v>7</v>
      </c>
      <c r="B53" s="26">
        <v>2012</v>
      </c>
      <c r="C53" s="26">
        <f t="shared" si="10"/>
        <v>10.5</v>
      </c>
      <c r="D53" s="27">
        <v>584594</v>
      </c>
      <c r="E53" s="26">
        <v>18</v>
      </c>
      <c r="F53" s="16">
        <v>0</v>
      </c>
      <c r="G53" s="2">
        <f t="shared" si="11"/>
        <v>7.5</v>
      </c>
      <c r="H53" s="3">
        <f t="shared" si="12"/>
        <v>341013.16666666663</v>
      </c>
      <c r="I53" s="3">
        <f t="shared" si="13"/>
        <v>4384455</v>
      </c>
      <c r="L53" s="2">
        <f t="shared" si="9"/>
        <v>1</v>
      </c>
      <c r="M53" s="29">
        <f t="shared" si="14"/>
        <v>341013.16666666663</v>
      </c>
      <c r="N53" s="17"/>
    </row>
    <row r="54" spans="1:14" outlineLevel="2">
      <c r="A54" s="12" t="s">
        <v>7</v>
      </c>
      <c r="B54" s="26">
        <v>2011</v>
      </c>
      <c r="C54" s="26">
        <f t="shared" si="10"/>
        <v>11.5</v>
      </c>
      <c r="D54" s="27">
        <v>112935.69999999997</v>
      </c>
      <c r="E54" s="26">
        <v>18</v>
      </c>
      <c r="F54" s="16">
        <v>0</v>
      </c>
      <c r="G54" s="2">
        <f t="shared" si="11"/>
        <v>6.5</v>
      </c>
      <c r="H54" s="3">
        <f t="shared" si="12"/>
        <v>72153.363888888867</v>
      </c>
      <c r="I54" s="3">
        <f t="shared" si="13"/>
        <v>734082.04999999981</v>
      </c>
      <c r="L54" s="2">
        <f t="shared" si="9"/>
        <v>1</v>
      </c>
      <c r="M54" s="29">
        <f t="shared" si="14"/>
        <v>72153.363888888867</v>
      </c>
      <c r="N54" s="17"/>
    </row>
    <row r="55" spans="1:14" outlineLevel="2">
      <c r="A55" s="12" t="s">
        <v>7</v>
      </c>
      <c r="B55" s="26">
        <v>2010</v>
      </c>
      <c r="C55" s="26">
        <f t="shared" si="10"/>
        <v>12.5</v>
      </c>
      <c r="D55" s="27">
        <v>41688.629999999997</v>
      </c>
      <c r="E55" s="26">
        <v>18</v>
      </c>
      <c r="F55" s="16">
        <v>0</v>
      </c>
      <c r="G55" s="2">
        <f t="shared" si="11"/>
        <v>5.5</v>
      </c>
      <c r="H55" s="3">
        <f t="shared" si="12"/>
        <v>28950.437499999996</v>
      </c>
      <c r="I55" s="3">
        <f t="shared" si="13"/>
        <v>229287.465</v>
      </c>
      <c r="L55" s="2">
        <f t="shared" si="9"/>
        <v>1</v>
      </c>
      <c r="M55" s="29">
        <f t="shared" si="14"/>
        <v>28950.437499999996</v>
      </c>
      <c r="N55" s="17"/>
    </row>
    <row r="56" spans="1:14" outlineLevel="2">
      <c r="A56" s="12" t="s">
        <v>7</v>
      </c>
      <c r="B56" s="26">
        <v>2009</v>
      </c>
      <c r="C56" s="26">
        <f t="shared" si="10"/>
        <v>13.5</v>
      </c>
      <c r="D56" s="27">
        <v>36992.33</v>
      </c>
      <c r="E56" s="26">
        <v>18</v>
      </c>
      <c r="F56" s="16">
        <v>0</v>
      </c>
      <c r="G56" s="2">
        <f t="shared" si="11"/>
        <v>4.5</v>
      </c>
      <c r="H56" s="3">
        <f t="shared" si="12"/>
        <v>27744.247500000001</v>
      </c>
      <c r="I56" s="3">
        <f t="shared" si="13"/>
        <v>166465.48500000002</v>
      </c>
      <c r="L56" s="2">
        <f t="shared" si="9"/>
        <v>1</v>
      </c>
      <c r="M56" s="29">
        <f t="shared" si="14"/>
        <v>27744.247500000001</v>
      </c>
      <c r="N56" s="17"/>
    </row>
    <row r="57" spans="1:14" outlineLevel="2">
      <c r="A57" s="12" t="s">
        <v>7</v>
      </c>
      <c r="B57" s="26">
        <v>2008</v>
      </c>
      <c r="C57" s="26">
        <f t="shared" si="10"/>
        <v>14.5</v>
      </c>
      <c r="D57" s="27">
        <v>21503.410000000003</v>
      </c>
      <c r="E57" s="26">
        <v>18</v>
      </c>
      <c r="F57" s="16">
        <v>0</v>
      </c>
      <c r="G57" s="2">
        <f t="shared" si="11"/>
        <v>3.5</v>
      </c>
      <c r="H57" s="3">
        <f t="shared" si="12"/>
        <v>17322.191388888892</v>
      </c>
      <c r="I57" s="3">
        <f t="shared" si="13"/>
        <v>75261.935000000012</v>
      </c>
      <c r="L57" s="2">
        <f t="shared" si="9"/>
        <v>1</v>
      </c>
      <c r="M57" s="29">
        <f t="shared" si="14"/>
        <v>17322.191388888892</v>
      </c>
      <c r="N57" s="17"/>
    </row>
    <row r="58" spans="1:14" outlineLevel="2">
      <c r="A58" s="12" t="s">
        <v>7</v>
      </c>
      <c r="B58" s="26">
        <v>2007</v>
      </c>
      <c r="C58" s="26">
        <f t="shared" si="10"/>
        <v>15.5</v>
      </c>
      <c r="D58" s="27">
        <v>81399.799999999988</v>
      </c>
      <c r="E58" s="26">
        <v>18</v>
      </c>
      <c r="F58" s="16">
        <v>0</v>
      </c>
      <c r="G58" s="2">
        <f t="shared" si="11"/>
        <v>2.5</v>
      </c>
      <c r="H58" s="3">
        <f t="shared" si="12"/>
        <v>70094.272222222222</v>
      </c>
      <c r="I58" s="3">
        <f t="shared" si="13"/>
        <v>203499.49999999997</v>
      </c>
      <c r="L58" s="2">
        <f t="shared" si="9"/>
        <v>1</v>
      </c>
      <c r="M58" s="29">
        <f t="shared" si="14"/>
        <v>70094.272222222222</v>
      </c>
      <c r="N58" s="17"/>
    </row>
    <row r="59" spans="1:14" outlineLevel="2">
      <c r="A59" s="12" t="s">
        <v>7</v>
      </c>
      <c r="B59" s="26">
        <v>2006</v>
      </c>
      <c r="C59" s="26">
        <f t="shared" si="10"/>
        <v>16.5</v>
      </c>
      <c r="D59" s="27">
        <v>8228.61</v>
      </c>
      <c r="E59" s="26">
        <v>18</v>
      </c>
      <c r="F59" s="16">
        <v>0</v>
      </c>
      <c r="G59" s="2">
        <f t="shared" si="11"/>
        <v>1.5</v>
      </c>
      <c r="H59" s="3">
        <f t="shared" si="12"/>
        <v>7542.8924999999999</v>
      </c>
      <c r="I59" s="3">
        <f t="shared" si="13"/>
        <v>12342.915000000001</v>
      </c>
      <c r="L59" s="2">
        <f t="shared" si="9"/>
        <v>1</v>
      </c>
      <c r="M59" s="29">
        <f t="shared" si="14"/>
        <v>7542.8924999999999</v>
      </c>
      <c r="N59" s="17"/>
    </row>
    <row r="60" spans="1:14" outlineLevel="2">
      <c r="A60" s="12" t="s">
        <v>7</v>
      </c>
      <c r="B60" s="26">
        <v>2005</v>
      </c>
      <c r="C60" s="26">
        <f t="shared" si="10"/>
        <v>17.5</v>
      </c>
      <c r="D60" s="27">
        <v>106828.57</v>
      </c>
      <c r="E60" s="26">
        <v>18</v>
      </c>
      <c r="F60" s="16">
        <v>0</v>
      </c>
      <c r="G60" s="2">
        <f t="shared" si="11"/>
        <v>0.5</v>
      </c>
      <c r="H60" s="3">
        <f t="shared" si="12"/>
        <v>103861.10972222223</v>
      </c>
      <c r="I60" s="3">
        <f t="shared" si="13"/>
        <v>53414.285000000003</v>
      </c>
      <c r="L60" s="2">
        <f t="shared" si="9"/>
        <v>1</v>
      </c>
      <c r="M60" s="29">
        <f t="shared" si="14"/>
        <v>103861.10972222223</v>
      </c>
      <c r="N60" s="17"/>
    </row>
    <row r="61" spans="1:14" outlineLevel="2">
      <c r="A61" s="12" t="s">
        <v>7</v>
      </c>
      <c r="B61" s="26">
        <v>2001</v>
      </c>
      <c r="C61" s="26">
        <f t="shared" si="10"/>
        <v>21.5</v>
      </c>
      <c r="D61" s="27">
        <v>1699.53</v>
      </c>
      <c r="E61" s="26">
        <v>18</v>
      </c>
      <c r="F61" s="16">
        <v>0</v>
      </c>
      <c r="G61" s="2">
        <f t="shared" si="11"/>
        <v>0</v>
      </c>
      <c r="H61" s="3">
        <f t="shared" si="12"/>
        <v>1699.53</v>
      </c>
      <c r="I61" s="3">
        <f t="shared" si="13"/>
        <v>0</v>
      </c>
      <c r="L61" s="2">
        <f t="shared" si="9"/>
        <v>1</v>
      </c>
      <c r="M61" s="29">
        <f t="shared" si="14"/>
        <v>1699.53</v>
      </c>
      <c r="N61" s="3">
        <f>+D61</f>
        <v>1699.53</v>
      </c>
    </row>
    <row r="62" spans="1:14" outlineLevel="2">
      <c r="A62" s="12" t="s">
        <v>7</v>
      </c>
      <c r="B62" s="26">
        <v>2000</v>
      </c>
      <c r="C62" s="26">
        <f t="shared" si="10"/>
        <v>22.5</v>
      </c>
      <c r="D62" s="27">
        <v>2259.3000000000002</v>
      </c>
      <c r="E62" s="26">
        <v>18</v>
      </c>
      <c r="F62" s="16">
        <v>0</v>
      </c>
      <c r="G62" s="2">
        <f t="shared" si="11"/>
        <v>0</v>
      </c>
      <c r="H62" s="3">
        <f t="shared" si="12"/>
        <v>2259.3000000000002</v>
      </c>
      <c r="I62" s="3">
        <f t="shared" si="13"/>
        <v>0</v>
      </c>
      <c r="L62" s="2">
        <f t="shared" si="9"/>
        <v>1</v>
      </c>
      <c r="M62" s="24">
        <f t="shared" si="14"/>
        <v>2259.3000000000002</v>
      </c>
      <c r="N62" s="3">
        <f>+D62</f>
        <v>2259.3000000000002</v>
      </c>
    </row>
    <row r="63" spans="1:14" outlineLevel="1">
      <c r="A63" s="5" t="s">
        <v>18</v>
      </c>
      <c r="B63" s="26"/>
      <c r="C63" s="26"/>
      <c r="D63" s="27">
        <f>SUBTOTAL(9,D43:D62)</f>
        <v>25032543.129999999</v>
      </c>
      <c r="E63" s="26"/>
      <c r="F63" s="16"/>
      <c r="H63" s="3">
        <f>SUBTOTAL(9,H43:H62)</f>
        <v>5538629.8883333327</v>
      </c>
      <c r="I63" s="3">
        <f>SUBTOTAL(9,I43:I62)</f>
        <v>350890438.35000008</v>
      </c>
      <c r="J63" s="3">
        <f>SUBTOTAL(9,J43:J62)</f>
        <v>0</v>
      </c>
      <c r="K63" s="3">
        <f>+I63/D63</f>
        <v>14.017370769231951</v>
      </c>
      <c r="M63" s="24">
        <f>SUBTOTAL(9,M43:M62)</f>
        <v>5538629.8883333327</v>
      </c>
      <c r="N63" s="3">
        <f>SUBTOTAL(9,N43:N62)</f>
        <v>3958.83</v>
      </c>
    </row>
    <row r="64" spans="1:14" outlineLevel="2">
      <c r="A64" s="12" t="s">
        <v>6</v>
      </c>
      <c r="B64" s="13">
        <v>2022</v>
      </c>
      <c r="C64" s="26">
        <f t="shared" ref="C64:C88" si="15">2022.5-B64</f>
        <v>0.5</v>
      </c>
      <c r="D64" s="15">
        <f>1422547.82+92326.36</f>
        <v>1514874.1800000002</v>
      </c>
      <c r="E64" s="2">
        <v>20</v>
      </c>
      <c r="F64" s="16">
        <v>0</v>
      </c>
      <c r="G64" s="2">
        <f>IF(C64&lt;E64,E64-C64,0)</f>
        <v>19.5</v>
      </c>
      <c r="H64" s="3">
        <f>D64*(1-G64/E64)*(1-F64)</f>
        <v>37871.854500000038</v>
      </c>
      <c r="I64" s="3">
        <f>D64*G64</f>
        <v>29540046.510000002</v>
      </c>
      <c r="L64" s="2">
        <f t="shared" ref="L64:L88" si="16">$M$131</f>
        <v>1</v>
      </c>
      <c r="M64" s="29">
        <f>IF(L64*H64&lt;D64*(1-F64),H64*L64,D64*(1-F64))</f>
        <v>37871.854500000038</v>
      </c>
      <c r="N64" s="17"/>
    </row>
    <row r="65" spans="1:14" outlineLevel="2">
      <c r="A65" s="12" t="s">
        <v>6</v>
      </c>
      <c r="B65" s="13">
        <v>2021</v>
      </c>
      <c r="C65" s="26">
        <f t="shared" si="15"/>
        <v>1.5</v>
      </c>
      <c r="D65" s="15">
        <f>1111191.26+533985.2+0.53</f>
        <v>1645176.99</v>
      </c>
      <c r="E65" s="2">
        <v>20</v>
      </c>
      <c r="F65" s="16">
        <v>0</v>
      </c>
      <c r="G65" s="2">
        <f t="shared" ref="G65:G84" si="17">IF(C65&lt;E65,E65-C65,0)</f>
        <v>18.5</v>
      </c>
      <c r="H65" s="3">
        <f t="shared" ref="H65:H84" si="18">D65*(1-G65/E65)*(1-F65)</f>
        <v>123388.27424999993</v>
      </c>
      <c r="I65" s="3">
        <f t="shared" ref="I65:I84" si="19">D65*G65</f>
        <v>30435774.315000001</v>
      </c>
      <c r="L65" s="2">
        <f t="shared" si="16"/>
        <v>1</v>
      </c>
      <c r="M65" s="29">
        <f t="shared" ref="M65:M84" si="20">IF(L65*H65&lt;D65*(1-F65),H65*L65,D65*(1-F65))</f>
        <v>123388.27424999993</v>
      </c>
      <c r="N65" s="17"/>
    </row>
    <row r="66" spans="1:14" outlineLevel="2">
      <c r="A66" s="12" t="s">
        <v>6</v>
      </c>
      <c r="B66" s="13">
        <v>2020</v>
      </c>
      <c r="C66" s="26">
        <f t="shared" si="15"/>
        <v>2.5</v>
      </c>
      <c r="D66" s="15">
        <v>2063663.9300000004</v>
      </c>
      <c r="E66" s="2">
        <v>20</v>
      </c>
      <c r="F66" s="16">
        <v>0</v>
      </c>
      <c r="G66" s="2">
        <f t="shared" si="17"/>
        <v>17.5</v>
      </c>
      <c r="H66" s="3">
        <f t="shared" si="18"/>
        <v>257957.99125000005</v>
      </c>
      <c r="I66" s="3">
        <f t="shared" si="19"/>
        <v>36114118.775000006</v>
      </c>
      <c r="L66" s="2">
        <f t="shared" si="16"/>
        <v>1</v>
      </c>
      <c r="M66" s="29">
        <f t="shared" si="20"/>
        <v>257957.99125000005</v>
      </c>
      <c r="N66" s="17"/>
    </row>
    <row r="67" spans="1:14" outlineLevel="2">
      <c r="A67" s="12" t="s">
        <v>6</v>
      </c>
      <c r="B67" s="13">
        <v>2019</v>
      </c>
      <c r="C67" s="26">
        <f t="shared" si="15"/>
        <v>3.5</v>
      </c>
      <c r="D67" s="15">
        <v>865428.65</v>
      </c>
      <c r="E67" s="2">
        <v>20</v>
      </c>
      <c r="F67" s="16">
        <v>0</v>
      </c>
      <c r="G67" s="2">
        <f t="shared" si="17"/>
        <v>16.5</v>
      </c>
      <c r="H67" s="3">
        <f t="shared" si="18"/>
        <v>151450.01375000004</v>
      </c>
      <c r="I67" s="3">
        <f t="shared" si="19"/>
        <v>14279572.725</v>
      </c>
      <c r="L67" s="2">
        <f t="shared" si="16"/>
        <v>1</v>
      </c>
      <c r="M67" s="29">
        <f t="shared" si="20"/>
        <v>151450.01375000004</v>
      </c>
      <c r="N67" s="17"/>
    </row>
    <row r="68" spans="1:14" outlineLevel="2">
      <c r="A68" s="12" t="s">
        <v>6</v>
      </c>
      <c r="B68" s="13">
        <v>2018</v>
      </c>
      <c r="C68" s="26">
        <f t="shared" si="15"/>
        <v>4.5</v>
      </c>
      <c r="D68" s="15">
        <v>1081138.02</v>
      </c>
      <c r="E68" s="2">
        <v>20</v>
      </c>
      <c r="F68" s="16">
        <v>0</v>
      </c>
      <c r="G68" s="2">
        <f t="shared" si="17"/>
        <v>15.5</v>
      </c>
      <c r="H68" s="3">
        <f t="shared" si="18"/>
        <v>243256.05449999997</v>
      </c>
      <c r="I68" s="3">
        <f t="shared" si="19"/>
        <v>16757639.310000001</v>
      </c>
      <c r="L68" s="2">
        <f t="shared" si="16"/>
        <v>1</v>
      </c>
      <c r="M68" s="29">
        <f t="shared" si="20"/>
        <v>243256.05449999997</v>
      </c>
      <c r="N68" s="17"/>
    </row>
    <row r="69" spans="1:14" outlineLevel="2">
      <c r="A69" s="12" t="s">
        <v>6</v>
      </c>
      <c r="B69" s="13">
        <v>2017</v>
      </c>
      <c r="C69" s="26">
        <f t="shared" si="15"/>
        <v>5.5</v>
      </c>
      <c r="D69" s="15">
        <v>2257234.87</v>
      </c>
      <c r="E69" s="2">
        <v>20</v>
      </c>
      <c r="F69" s="16">
        <v>0</v>
      </c>
      <c r="G69" s="2">
        <f t="shared" si="17"/>
        <v>14.5</v>
      </c>
      <c r="H69" s="3">
        <f t="shared" si="18"/>
        <v>620739.58925000008</v>
      </c>
      <c r="I69" s="3">
        <f t="shared" si="19"/>
        <v>32729905.615000002</v>
      </c>
      <c r="L69" s="2">
        <f t="shared" si="16"/>
        <v>1</v>
      </c>
      <c r="M69" s="29">
        <f t="shared" si="20"/>
        <v>620739.58925000008</v>
      </c>
      <c r="N69" s="17"/>
    </row>
    <row r="70" spans="1:14" outlineLevel="2">
      <c r="A70" s="12" t="s">
        <v>6</v>
      </c>
      <c r="B70" s="13">
        <v>2016</v>
      </c>
      <c r="C70" s="26">
        <f t="shared" si="15"/>
        <v>6.5</v>
      </c>
      <c r="D70" s="15">
        <v>11299.09</v>
      </c>
      <c r="E70" s="2">
        <v>20</v>
      </c>
      <c r="F70" s="16">
        <v>0</v>
      </c>
      <c r="G70" s="2">
        <f t="shared" si="17"/>
        <v>13.5</v>
      </c>
      <c r="H70" s="3">
        <f t="shared" si="18"/>
        <v>3672.2042499999993</v>
      </c>
      <c r="I70" s="3">
        <f t="shared" si="19"/>
        <v>152537.715</v>
      </c>
      <c r="L70" s="2">
        <f t="shared" si="16"/>
        <v>1</v>
      </c>
      <c r="M70" s="29">
        <f t="shared" si="20"/>
        <v>3672.2042499999993</v>
      </c>
      <c r="N70" s="17"/>
    </row>
    <row r="71" spans="1:14" outlineLevel="2">
      <c r="A71" s="12" t="s">
        <v>6</v>
      </c>
      <c r="B71" s="13">
        <v>2015</v>
      </c>
      <c r="C71" s="26">
        <f t="shared" si="15"/>
        <v>7.5</v>
      </c>
      <c r="D71" s="15">
        <v>444625.2</v>
      </c>
      <c r="E71" s="2">
        <v>20</v>
      </c>
      <c r="F71" s="16">
        <v>0</v>
      </c>
      <c r="G71" s="2">
        <f t="shared" si="17"/>
        <v>12.5</v>
      </c>
      <c r="H71" s="3">
        <f t="shared" si="18"/>
        <v>166734.45000000001</v>
      </c>
      <c r="I71" s="3">
        <f t="shared" si="19"/>
        <v>5557815</v>
      </c>
      <c r="L71" s="2">
        <f t="shared" si="16"/>
        <v>1</v>
      </c>
      <c r="M71" s="29">
        <f t="shared" si="20"/>
        <v>166734.45000000001</v>
      </c>
      <c r="N71" s="17"/>
    </row>
    <row r="72" spans="1:14" outlineLevel="2">
      <c r="A72" s="12" t="s">
        <v>6</v>
      </c>
      <c r="B72" s="13">
        <v>2014</v>
      </c>
      <c r="C72" s="26">
        <f t="shared" si="15"/>
        <v>8.5</v>
      </c>
      <c r="D72" s="15">
        <v>3942987.45</v>
      </c>
      <c r="E72" s="2">
        <v>20</v>
      </c>
      <c r="F72" s="16">
        <v>0</v>
      </c>
      <c r="G72" s="2">
        <f t="shared" si="17"/>
        <v>11.5</v>
      </c>
      <c r="H72" s="3">
        <f t="shared" si="18"/>
        <v>1675769.6662500002</v>
      </c>
      <c r="I72" s="3">
        <f t="shared" si="19"/>
        <v>45344355.675000004</v>
      </c>
      <c r="L72" s="2">
        <f t="shared" si="16"/>
        <v>1</v>
      </c>
      <c r="M72" s="29">
        <f t="shared" si="20"/>
        <v>1675769.6662500002</v>
      </c>
      <c r="N72" s="17"/>
    </row>
    <row r="73" spans="1:14" outlineLevel="2">
      <c r="A73" s="12" t="s">
        <v>6</v>
      </c>
      <c r="B73" s="13">
        <v>2013</v>
      </c>
      <c r="C73" s="26">
        <f t="shared" si="15"/>
        <v>9.5</v>
      </c>
      <c r="D73" s="15">
        <v>862994.07</v>
      </c>
      <c r="E73" s="2">
        <v>20</v>
      </c>
      <c r="F73" s="16">
        <v>0</v>
      </c>
      <c r="G73" s="2">
        <f t="shared" si="17"/>
        <v>10.5</v>
      </c>
      <c r="H73" s="3">
        <f t="shared" si="18"/>
        <v>409922.18324999994</v>
      </c>
      <c r="I73" s="3">
        <f t="shared" si="19"/>
        <v>9061437.7349999994</v>
      </c>
      <c r="L73" s="2">
        <f t="shared" si="16"/>
        <v>1</v>
      </c>
      <c r="M73" s="29">
        <f t="shared" si="20"/>
        <v>409922.18324999994</v>
      </c>
      <c r="N73" s="17"/>
    </row>
    <row r="74" spans="1:14" outlineLevel="2">
      <c r="A74" s="12" t="s">
        <v>6</v>
      </c>
      <c r="B74" s="13">
        <v>2012</v>
      </c>
      <c r="C74" s="26">
        <f t="shared" si="15"/>
        <v>10.5</v>
      </c>
      <c r="D74" s="15">
        <v>2622829.9999999995</v>
      </c>
      <c r="E74" s="2">
        <v>20</v>
      </c>
      <c r="F74" s="16">
        <v>0</v>
      </c>
      <c r="G74" s="2">
        <f t="shared" si="17"/>
        <v>9.5</v>
      </c>
      <c r="H74" s="3">
        <f t="shared" si="18"/>
        <v>1376985.7499999998</v>
      </c>
      <c r="I74" s="3">
        <f t="shared" si="19"/>
        <v>24916884.999999996</v>
      </c>
      <c r="L74" s="2">
        <f t="shared" si="16"/>
        <v>1</v>
      </c>
      <c r="M74" s="29">
        <f t="shared" si="20"/>
        <v>1376985.7499999998</v>
      </c>
      <c r="N74" s="17"/>
    </row>
    <row r="75" spans="1:14" outlineLevel="2">
      <c r="A75" s="12" t="s">
        <v>6</v>
      </c>
      <c r="B75" s="13">
        <v>2011</v>
      </c>
      <c r="C75" s="26">
        <f t="shared" si="15"/>
        <v>11.5</v>
      </c>
      <c r="D75" s="15">
        <v>188482.02</v>
      </c>
      <c r="E75" s="2">
        <v>20</v>
      </c>
      <c r="F75" s="16">
        <v>0</v>
      </c>
      <c r="G75" s="2">
        <f t="shared" si="17"/>
        <v>8.5</v>
      </c>
      <c r="H75" s="3">
        <f t="shared" si="18"/>
        <v>108377.16149999999</v>
      </c>
      <c r="I75" s="3">
        <f t="shared" si="19"/>
        <v>1602097.17</v>
      </c>
      <c r="L75" s="2">
        <f t="shared" si="16"/>
        <v>1</v>
      </c>
      <c r="M75" s="29">
        <f t="shared" si="20"/>
        <v>108377.16149999999</v>
      </c>
      <c r="N75" s="17"/>
    </row>
    <row r="76" spans="1:14" outlineLevel="2">
      <c r="A76" s="12" t="s">
        <v>6</v>
      </c>
      <c r="B76" s="13">
        <v>2010</v>
      </c>
      <c r="C76" s="26">
        <f t="shared" si="15"/>
        <v>12.5</v>
      </c>
      <c r="D76" s="15">
        <v>616282.92000000004</v>
      </c>
      <c r="E76" s="2">
        <v>20</v>
      </c>
      <c r="F76" s="16">
        <v>0</v>
      </c>
      <c r="G76" s="2">
        <f t="shared" si="17"/>
        <v>7.5</v>
      </c>
      <c r="H76" s="3">
        <f t="shared" si="18"/>
        <v>385176.82500000001</v>
      </c>
      <c r="I76" s="3">
        <f t="shared" si="19"/>
        <v>4622121.9000000004</v>
      </c>
      <c r="L76" s="2">
        <f t="shared" si="16"/>
        <v>1</v>
      </c>
      <c r="M76" s="29">
        <f t="shared" si="20"/>
        <v>385176.82500000001</v>
      </c>
      <c r="N76" s="17"/>
    </row>
    <row r="77" spans="1:14" outlineLevel="2">
      <c r="A77" s="12" t="s">
        <v>6</v>
      </c>
      <c r="B77" s="13">
        <v>2009</v>
      </c>
      <c r="C77" s="26">
        <f t="shared" si="15"/>
        <v>13.5</v>
      </c>
      <c r="D77" s="15">
        <v>417297.66000000003</v>
      </c>
      <c r="E77" s="2">
        <v>20</v>
      </c>
      <c r="F77" s="16">
        <v>0</v>
      </c>
      <c r="G77" s="2">
        <f t="shared" si="17"/>
        <v>6.5</v>
      </c>
      <c r="H77" s="3">
        <f t="shared" si="18"/>
        <v>281675.92050000007</v>
      </c>
      <c r="I77" s="3">
        <f t="shared" si="19"/>
        <v>2712434.79</v>
      </c>
      <c r="L77" s="2">
        <f t="shared" si="16"/>
        <v>1</v>
      </c>
      <c r="M77" s="29">
        <f t="shared" si="20"/>
        <v>281675.92050000007</v>
      </c>
      <c r="N77" s="17"/>
    </row>
    <row r="78" spans="1:14" outlineLevel="2">
      <c r="A78" s="12" t="s">
        <v>6</v>
      </c>
      <c r="B78" s="13">
        <v>2008</v>
      </c>
      <c r="C78" s="26">
        <f t="shared" si="15"/>
        <v>14.5</v>
      </c>
      <c r="D78" s="15">
        <v>442397.32</v>
      </c>
      <c r="E78" s="2">
        <v>20</v>
      </c>
      <c r="F78" s="16">
        <v>0</v>
      </c>
      <c r="G78" s="2">
        <f t="shared" si="17"/>
        <v>5.5</v>
      </c>
      <c r="H78" s="3">
        <f t="shared" si="18"/>
        <v>320738.05699999997</v>
      </c>
      <c r="I78" s="3">
        <f t="shared" si="19"/>
        <v>2433185.2600000002</v>
      </c>
      <c r="L78" s="2">
        <f t="shared" si="16"/>
        <v>1</v>
      </c>
      <c r="M78" s="29">
        <f t="shared" si="20"/>
        <v>320738.05699999997</v>
      </c>
      <c r="N78" s="17"/>
    </row>
    <row r="79" spans="1:14" outlineLevel="2">
      <c r="A79" s="12" t="s">
        <v>6</v>
      </c>
      <c r="B79" s="13">
        <v>2007</v>
      </c>
      <c r="C79" s="26">
        <f t="shared" si="15"/>
        <v>15.5</v>
      </c>
      <c r="D79" s="15">
        <v>857784.71</v>
      </c>
      <c r="E79" s="2">
        <v>20</v>
      </c>
      <c r="F79" s="16">
        <v>0</v>
      </c>
      <c r="G79" s="2">
        <f t="shared" si="17"/>
        <v>4.5</v>
      </c>
      <c r="H79" s="3">
        <f t="shared" si="18"/>
        <v>664783.15024999995</v>
      </c>
      <c r="I79" s="3">
        <f t="shared" si="19"/>
        <v>3860031.1949999998</v>
      </c>
      <c r="L79" s="2">
        <f t="shared" si="16"/>
        <v>1</v>
      </c>
      <c r="M79" s="29">
        <f t="shared" si="20"/>
        <v>664783.15024999995</v>
      </c>
      <c r="N79" s="17"/>
    </row>
    <row r="80" spans="1:14" outlineLevel="2">
      <c r="A80" s="12" t="s">
        <v>6</v>
      </c>
      <c r="B80" s="13">
        <v>2006</v>
      </c>
      <c r="C80" s="26">
        <f t="shared" si="15"/>
        <v>16.5</v>
      </c>
      <c r="D80" s="15">
        <v>94746.23</v>
      </c>
      <c r="E80" s="2">
        <v>20</v>
      </c>
      <c r="F80" s="16">
        <v>0</v>
      </c>
      <c r="G80" s="2">
        <f t="shared" si="17"/>
        <v>3.5</v>
      </c>
      <c r="H80" s="3">
        <f t="shared" si="18"/>
        <v>78165.639749999988</v>
      </c>
      <c r="I80" s="3">
        <f t="shared" si="19"/>
        <v>331611.80499999999</v>
      </c>
      <c r="L80" s="2">
        <f t="shared" si="16"/>
        <v>1</v>
      </c>
      <c r="M80" s="29">
        <f t="shared" si="20"/>
        <v>78165.639749999988</v>
      </c>
      <c r="N80" s="17"/>
    </row>
    <row r="81" spans="1:14" outlineLevel="2">
      <c r="A81" s="12" t="s">
        <v>6</v>
      </c>
      <c r="B81" s="13">
        <v>2005</v>
      </c>
      <c r="C81" s="26">
        <f t="shared" si="15"/>
        <v>17.5</v>
      </c>
      <c r="D81" s="15">
        <v>472721.44999999995</v>
      </c>
      <c r="E81" s="2">
        <v>20</v>
      </c>
      <c r="F81" s="16">
        <v>0</v>
      </c>
      <c r="G81" s="2">
        <f t="shared" si="17"/>
        <v>2.5</v>
      </c>
      <c r="H81" s="3">
        <f t="shared" si="18"/>
        <v>413631.26874999993</v>
      </c>
      <c r="I81" s="3">
        <f t="shared" si="19"/>
        <v>1181803.625</v>
      </c>
      <c r="L81" s="2">
        <f t="shared" si="16"/>
        <v>1</v>
      </c>
      <c r="M81" s="29">
        <f t="shared" si="20"/>
        <v>413631.26874999993</v>
      </c>
      <c r="N81" s="17"/>
    </row>
    <row r="82" spans="1:14" outlineLevel="2">
      <c r="A82" s="12" t="s">
        <v>6</v>
      </c>
      <c r="B82" s="13">
        <v>2004</v>
      </c>
      <c r="C82" s="26">
        <f t="shared" si="15"/>
        <v>18.5</v>
      </c>
      <c r="D82" s="20">
        <v>384225.93999999994</v>
      </c>
      <c r="E82" s="2">
        <v>20</v>
      </c>
      <c r="F82" s="16">
        <v>0</v>
      </c>
      <c r="G82" s="2">
        <f t="shared" si="17"/>
        <v>1.5</v>
      </c>
      <c r="H82" s="3">
        <f t="shared" si="18"/>
        <v>355408.99449999997</v>
      </c>
      <c r="I82" s="3">
        <f t="shared" si="19"/>
        <v>576338.90999999992</v>
      </c>
      <c r="L82" s="2">
        <f t="shared" si="16"/>
        <v>1</v>
      </c>
      <c r="M82" s="29">
        <f t="shared" si="20"/>
        <v>355408.99449999997</v>
      </c>
      <c r="N82" s="17"/>
    </row>
    <row r="83" spans="1:14" outlineLevel="2">
      <c r="A83" s="12" t="s">
        <v>6</v>
      </c>
      <c r="B83" s="13">
        <v>2003</v>
      </c>
      <c r="C83" s="26">
        <f t="shared" si="15"/>
        <v>19.5</v>
      </c>
      <c r="D83" s="20">
        <v>591899.78</v>
      </c>
      <c r="E83" s="2">
        <v>20</v>
      </c>
      <c r="F83" s="16">
        <v>0</v>
      </c>
      <c r="G83" s="2">
        <f t="shared" si="17"/>
        <v>0.5</v>
      </c>
      <c r="H83" s="3">
        <f t="shared" si="18"/>
        <v>577102.2855</v>
      </c>
      <c r="I83" s="3">
        <f t="shared" si="19"/>
        <v>295949.89</v>
      </c>
      <c r="L83" s="2">
        <f t="shared" si="16"/>
        <v>1</v>
      </c>
      <c r="M83" s="29">
        <f t="shared" si="20"/>
        <v>577102.2855</v>
      </c>
      <c r="N83" s="21">
        <v>0</v>
      </c>
    </row>
    <row r="84" spans="1:14" outlineLevel="2">
      <c r="A84" s="12" t="s">
        <v>6</v>
      </c>
      <c r="B84" s="13">
        <v>2002</v>
      </c>
      <c r="C84" s="26">
        <f t="shared" si="15"/>
        <v>20.5</v>
      </c>
      <c r="D84" s="20">
        <v>2629609.0500000017</v>
      </c>
      <c r="E84" s="2">
        <v>20</v>
      </c>
      <c r="F84" s="16">
        <v>0</v>
      </c>
      <c r="G84" s="2">
        <f t="shared" si="17"/>
        <v>0</v>
      </c>
      <c r="H84" s="3">
        <f t="shared" si="18"/>
        <v>2629609.0500000017</v>
      </c>
      <c r="I84" s="3">
        <f t="shared" si="19"/>
        <v>0</v>
      </c>
      <c r="L84" s="2">
        <f t="shared" si="16"/>
        <v>1</v>
      </c>
      <c r="M84" s="29">
        <f t="shared" si="20"/>
        <v>2629609.0500000017</v>
      </c>
      <c r="N84" s="21">
        <f>+D84</f>
        <v>2629609.0500000017</v>
      </c>
    </row>
    <row r="85" spans="1:14" outlineLevel="2">
      <c r="A85" s="12" t="s">
        <v>6</v>
      </c>
      <c r="B85" s="13">
        <v>2001</v>
      </c>
      <c r="C85" s="26">
        <f t="shared" si="15"/>
        <v>21.5</v>
      </c>
      <c r="D85" s="20">
        <v>40424.769999999997</v>
      </c>
      <c r="E85" s="2">
        <v>20</v>
      </c>
      <c r="F85" s="16">
        <v>0</v>
      </c>
      <c r="G85" s="2">
        <f>IF(C85&lt;E85,E85-C85,0)</f>
        <v>0</v>
      </c>
      <c r="H85" s="3">
        <f>D85*(1-G85/E85)*(1-F85)</f>
        <v>40424.769999999997</v>
      </c>
      <c r="I85" s="3">
        <f>D85*G85</f>
        <v>0</v>
      </c>
      <c r="L85" s="2">
        <f t="shared" si="16"/>
        <v>1</v>
      </c>
      <c r="M85" s="29">
        <f t="shared" ref="M85:M91" si="21">IF(L85*H85&lt;D85*(1-F85),H85*L85,D85*(1-F85))</f>
        <v>40424.769999999997</v>
      </c>
      <c r="N85" s="21">
        <f>+D85</f>
        <v>40424.769999999997</v>
      </c>
    </row>
    <row r="86" spans="1:14" outlineLevel="2">
      <c r="A86" s="12" t="s">
        <v>6</v>
      </c>
      <c r="B86" s="13">
        <v>2000</v>
      </c>
      <c r="C86" s="26">
        <f t="shared" si="15"/>
        <v>22.5</v>
      </c>
      <c r="D86" s="20">
        <v>791919.57</v>
      </c>
      <c r="E86" s="2">
        <v>20</v>
      </c>
      <c r="F86" s="16">
        <v>0</v>
      </c>
      <c r="G86" s="2">
        <f>IF(C86&lt;E86,E86-C86,0)</f>
        <v>0</v>
      </c>
      <c r="H86" s="3">
        <f>D86*(1-G86/E86)*(1-F86)</f>
        <v>791919.57</v>
      </c>
      <c r="I86" s="3">
        <f>D86*G86</f>
        <v>0</v>
      </c>
      <c r="L86" s="2">
        <f t="shared" si="16"/>
        <v>1</v>
      </c>
      <c r="M86" s="29">
        <f t="shared" si="21"/>
        <v>791919.57</v>
      </c>
      <c r="N86" s="21">
        <f>+D86</f>
        <v>791919.57</v>
      </c>
    </row>
    <row r="87" spans="1:14" outlineLevel="2">
      <c r="A87" s="12" t="s">
        <v>6</v>
      </c>
      <c r="B87" s="13">
        <v>1999</v>
      </c>
      <c r="C87" s="26">
        <f t="shared" si="15"/>
        <v>23.5</v>
      </c>
      <c r="D87" s="20">
        <v>9802</v>
      </c>
      <c r="E87" s="2">
        <v>20</v>
      </c>
      <c r="F87" s="16">
        <v>0</v>
      </c>
      <c r="G87" s="2">
        <f>IF(C87&lt;E87,E87-C87,0)</f>
        <v>0</v>
      </c>
      <c r="H87" s="3">
        <f>D87*(1-G87/E87)*(1-F87)</f>
        <v>9802</v>
      </c>
      <c r="I87" s="3">
        <f>D87*G87</f>
        <v>0</v>
      </c>
      <c r="L87" s="2">
        <f t="shared" si="16"/>
        <v>1</v>
      </c>
      <c r="M87" s="29">
        <f t="shared" si="21"/>
        <v>9802</v>
      </c>
      <c r="N87" s="21">
        <f>+D87</f>
        <v>9802</v>
      </c>
    </row>
    <row r="88" spans="1:14" outlineLevel="2">
      <c r="A88" s="12" t="s">
        <v>6</v>
      </c>
      <c r="B88" s="13">
        <v>1993</v>
      </c>
      <c r="C88" s="26">
        <f t="shared" si="15"/>
        <v>29.5</v>
      </c>
      <c r="D88" s="20">
        <v>43717.49</v>
      </c>
      <c r="E88" s="2">
        <v>20</v>
      </c>
      <c r="F88" s="16">
        <v>0</v>
      </c>
      <c r="G88" s="2">
        <f>IF(C88&lt;E88,E88-C88,0)</f>
        <v>0</v>
      </c>
      <c r="H88" s="3">
        <f>D88*(1-G88/E88)*(1-F88)</f>
        <v>43717.49</v>
      </c>
      <c r="I88" s="3">
        <f>D88*G88</f>
        <v>0</v>
      </c>
      <c r="L88" s="2">
        <f t="shared" si="16"/>
        <v>1</v>
      </c>
      <c r="M88" s="29">
        <f t="shared" si="21"/>
        <v>43717.49</v>
      </c>
      <c r="N88" s="21">
        <f>+D88</f>
        <v>43717.49</v>
      </c>
    </row>
    <row r="89" spans="1:14" outlineLevel="1">
      <c r="A89" s="5" t="s">
        <v>19</v>
      </c>
      <c r="B89" s="13"/>
      <c r="C89" s="26"/>
      <c r="D89" s="20">
        <f>SUBTOTAL(9,D64:D88)</f>
        <v>24893563.360000003</v>
      </c>
      <c r="F89" s="16"/>
      <c r="H89" s="3">
        <f>SUBTOTAL(9,H64:H88)</f>
        <v>11768280.214000003</v>
      </c>
      <c r="I89" s="3">
        <f>SUBTOTAL(9,I64:I88)</f>
        <v>262505662.91999996</v>
      </c>
      <c r="J89" s="3">
        <f>SUBTOTAL(9,J64:J88)</f>
        <v>0</v>
      </c>
      <c r="K89" s="3">
        <f>+I89/D89</f>
        <v>10.545122011009674</v>
      </c>
      <c r="M89" s="29">
        <f>SUBTOTAL(9,M64:M88)</f>
        <v>11768280.214000003</v>
      </c>
      <c r="N89" s="21">
        <f>SUBTOTAL(9,N64:N88)</f>
        <v>3515472.8800000018</v>
      </c>
    </row>
    <row r="90" spans="1:14" outlineLevel="2">
      <c r="A90" s="12" t="s">
        <v>5</v>
      </c>
      <c r="B90" s="13">
        <v>2022</v>
      </c>
      <c r="C90" s="26">
        <f t="shared" ref="C90:C102" si="22">2022.5-B90</f>
        <v>0.5</v>
      </c>
      <c r="D90" s="15">
        <f>11391406.71+2554884.88</f>
        <v>13946291.59</v>
      </c>
      <c r="E90" s="22">
        <v>8</v>
      </c>
      <c r="F90" s="16">
        <v>0</v>
      </c>
      <c r="G90" s="2">
        <f>IF(C90&lt;E90,E90-C90,0)</f>
        <v>7.5</v>
      </c>
      <c r="H90" s="3">
        <f>D90*(1-G90/E90)*(1-F90)</f>
        <v>871643.22437499999</v>
      </c>
      <c r="I90" s="3">
        <f>D90*G90</f>
        <v>104597186.925</v>
      </c>
      <c r="J90" s="3">
        <f>D90/E90</f>
        <v>1743286.44875</v>
      </c>
      <c r="L90" s="2">
        <f t="shared" ref="L90:L102" si="23">$M$131</f>
        <v>1</v>
      </c>
      <c r="M90" s="29">
        <f t="shared" si="21"/>
        <v>871643.22437499999</v>
      </c>
      <c r="N90" s="17"/>
    </row>
    <row r="91" spans="1:14" outlineLevel="2">
      <c r="A91" s="12" t="s">
        <v>5</v>
      </c>
      <c r="B91" s="13">
        <v>2021</v>
      </c>
      <c r="C91" s="26">
        <f t="shared" si="22"/>
        <v>1.5</v>
      </c>
      <c r="D91" s="15">
        <f>4033214.99+2653972.48-10000</f>
        <v>6677187.4700000007</v>
      </c>
      <c r="E91" s="22">
        <v>8</v>
      </c>
      <c r="F91" s="16">
        <v>0</v>
      </c>
      <c r="G91" s="2">
        <f>IF(C91&lt;E91,E91-C91,0)</f>
        <v>6.5</v>
      </c>
      <c r="H91" s="3">
        <f>D91*(1-G91/E91)*(1-F91)</f>
        <v>1251972.6506250002</v>
      </c>
      <c r="I91" s="3">
        <f>D91*G91</f>
        <v>43401718.555000007</v>
      </c>
      <c r="J91" s="3">
        <f>D91/E91</f>
        <v>834648.43375000008</v>
      </c>
      <c r="L91" s="2">
        <f t="shared" si="23"/>
        <v>1</v>
      </c>
      <c r="M91" s="29">
        <f t="shared" si="21"/>
        <v>1251972.6506250002</v>
      </c>
      <c r="N91" s="17"/>
    </row>
    <row r="92" spans="1:14" outlineLevel="2">
      <c r="A92" s="12" t="s">
        <v>5</v>
      </c>
      <c r="B92" s="13">
        <v>2020</v>
      </c>
      <c r="C92" s="26">
        <f t="shared" si="22"/>
        <v>2.5</v>
      </c>
      <c r="D92" s="15">
        <v>52712818.489999995</v>
      </c>
      <c r="E92" s="22">
        <v>8</v>
      </c>
      <c r="F92" s="16">
        <v>0</v>
      </c>
      <c r="G92" s="2">
        <f t="shared" ref="G92:G102" si="24">IF(C92&lt;E92,E92-C92,0)</f>
        <v>5.5</v>
      </c>
      <c r="H92" s="3">
        <f t="shared" ref="H92:H102" si="25">D92*(1-G92/E92)*(1-F92)</f>
        <v>16472755.778124999</v>
      </c>
      <c r="I92" s="3">
        <f t="shared" ref="I92:I102" si="26">D92*G92</f>
        <v>289920501.69499999</v>
      </c>
      <c r="J92" s="3">
        <f t="shared" ref="J92:J102" si="27">D92/E92</f>
        <v>6589102.3112499993</v>
      </c>
      <c r="L92" s="2">
        <f t="shared" si="23"/>
        <v>1</v>
      </c>
      <c r="M92" s="29">
        <f t="shared" ref="M92:M102" si="28">IF(L92*H92&lt;D92*(1-F92),H92*L92,D92*(1-F92))</f>
        <v>16472755.778124999</v>
      </c>
      <c r="N92" s="17"/>
    </row>
    <row r="93" spans="1:14" outlineLevel="2">
      <c r="A93" s="12" t="s">
        <v>5</v>
      </c>
      <c r="B93" s="13">
        <v>2019</v>
      </c>
      <c r="C93" s="26">
        <f t="shared" si="22"/>
        <v>3.5</v>
      </c>
      <c r="D93" s="15">
        <v>4113046.37</v>
      </c>
      <c r="E93" s="22">
        <v>8</v>
      </c>
      <c r="F93" s="16">
        <v>0</v>
      </c>
      <c r="G93" s="2">
        <f t="shared" si="24"/>
        <v>4.5</v>
      </c>
      <c r="H93" s="3">
        <f t="shared" si="25"/>
        <v>1799457.786875</v>
      </c>
      <c r="I93" s="3">
        <f t="shared" si="26"/>
        <v>18508708.664999999</v>
      </c>
      <c r="J93" s="3">
        <f t="shared" si="27"/>
        <v>514130.79625000001</v>
      </c>
      <c r="L93" s="2">
        <f t="shared" si="23"/>
        <v>1</v>
      </c>
      <c r="M93" s="29">
        <f t="shared" si="28"/>
        <v>1799457.786875</v>
      </c>
      <c r="N93" s="17"/>
    </row>
    <row r="94" spans="1:14" outlineLevel="2">
      <c r="A94" s="12" t="s">
        <v>5</v>
      </c>
      <c r="B94" s="13">
        <v>2018</v>
      </c>
      <c r="C94" s="26">
        <f t="shared" si="22"/>
        <v>4.5</v>
      </c>
      <c r="D94" s="15">
        <v>25080895.309999995</v>
      </c>
      <c r="E94" s="22">
        <v>8</v>
      </c>
      <c r="F94" s="16">
        <v>0</v>
      </c>
      <c r="G94" s="2">
        <f t="shared" si="24"/>
        <v>3.5</v>
      </c>
      <c r="H94" s="3">
        <f t="shared" si="25"/>
        <v>14108003.611874998</v>
      </c>
      <c r="I94" s="3">
        <f t="shared" si="26"/>
        <v>87783133.584999979</v>
      </c>
      <c r="J94" s="3">
        <f t="shared" si="27"/>
        <v>3135111.9137499994</v>
      </c>
      <c r="L94" s="2">
        <f t="shared" si="23"/>
        <v>1</v>
      </c>
      <c r="M94" s="29">
        <f t="shared" si="28"/>
        <v>14108003.611874998</v>
      </c>
      <c r="N94" s="17"/>
    </row>
    <row r="95" spans="1:14" outlineLevel="2">
      <c r="A95" s="12" t="s">
        <v>5</v>
      </c>
      <c r="B95" s="13">
        <v>2017</v>
      </c>
      <c r="C95" s="26">
        <f t="shared" si="22"/>
        <v>5.5</v>
      </c>
      <c r="D95" s="15">
        <v>17266525.260000002</v>
      </c>
      <c r="E95" s="22">
        <v>8</v>
      </c>
      <c r="F95" s="16">
        <v>0</v>
      </c>
      <c r="G95" s="2">
        <f t="shared" si="24"/>
        <v>2.5</v>
      </c>
      <c r="H95" s="3">
        <f t="shared" si="25"/>
        <v>11870736.116250001</v>
      </c>
      <c r="I95" s="3">
        <f t="shared" si="26"/>
        <v>43166313.150000006</v>
      </c>
      <c r="J95" s="3">
        <f t="shared" si="27"/>
        <v>2158315.6575000002</v>
      </c>
      <c r="L95" s="2">
        <f t="shared" si="23"/>
        <v>1</v>
      </c>
      <c r="M95" s="29">
        <f t="shared" si="28"/>
        <v>11870736.116250001</v>
      </c>
      <c r="N95" s="17"/>
    </row>
    <row r="96" spans="1:14" outlineLevel="2">
      <c r="A96" s="12" t="s">
        <v>5</v>
      </c>
      <c r="B96" s="13">
        <v>2016</v>
      </c>
      <c r="C96" s="26">
        <f t="shared" si="22"/>
        <v>6.5</v>
      </c>
      <c r="D96" s="15">
        <v>9897187.7299999967</v>
      </c>
      <c r="E96" s="22">
        <v>8</v>
      </c>
      <c r="F96" s="16">
        <v>0</v>
      </c>
      <c r="G96" s="2">
        <f t="shared" si="24"/>
        <v>1.5</v>
      </c>
      <c r="H96" s="3">
        <f t="shared" si="25"/>
        <v>8041465.0306249969</v>
      </c>
      <c r="I96" s="3">
        <f t="shared" si="26"/>
        <v>14845781.594999995</v>
      </c>
      <c r="J96" s="3">
        <f t="shared" si="27"/>
        <v>1237148.4662499996</v>
      </c>
      <c r="L96" s="2">
        <f t="shared" si="23"/>
        <v>1</v>
      </c>
      <c r="M96" s="29">
        <f t="shared" si="28"/>
        <v>8041465.0306249969</v>
      </c>
      <c r="N96" s="17"/>
    </row>
    <row r="97" spans="1:14" outlineLevel="2">
      <c r="A97" s="12" t="s">
        <v>5</v>
      </c>
      <c r="B97" s="13">
        <v>2015</v>
      </c>
      <c r="C97" s="26">
        <f t="shared" si="22"/>
        <v>7.5</v>
      </c>
      <c r="D97" s="15">
        <v>58580096.190000005</v>
      </c>
      <c r="E97" s="22">
        <v>8</v>
      </c>
      <c r="F97" s="16">
        <v>0</v>
      </c>
      <c r="G97" s="2">
        <f t="shared" si="24"/>
        <v>0.5</v>
      </c>
      <c r="H97" s="3">
        <f t="shared" si="25"/>
        <v>54918840.178125001</v>
      </c>
      <c r="I97" s="3">
        <f t="shared" si="26"/>
        <v>29290048.095000003</v>
      </c>
      <c r="J97" s="3">
        <f t="shared" si="27"/>
        <v>7322512.0237500006</v>
      </c>
      <c r="L97" s="2">
        <f t="shared" si="23"/>
        <v>1</v>
      </c>
      <c r="M97" s="29">
        <f t="shared" si="28"/>
        <v>54918840.178125001</v>
      </c>
      <c r="N97" s="17"/>
    </row>
    <row r="98" spans="1:14" outlineLevel="2">
      <c r="A98" s="12" t="s">
        <v>5</v>
      </c>
      <c r="B98" s="13">
        <v>2014</v>
      </c>
      <c r="C98" s="26">
        <f t="shared" si="22"/>
        <v>8.5</v>
      </c>
      <c r="D98" s="15">
        <v>2449519.59</v>
      </c>
      <c r="E98" s="22">
        <v>8</v>
      </c>
      <c r="F98" s="16">
        <v>0</v>
      </c>
      <c r="G98" s="2">
        <f t="shared" si="24"/>
        <v>0</v>
      </c>
      <c r="H98" s="3">
        <f t="shared" si="25"/>
        <v>2449519.59</v>
      </c>
      <c r="I98" s="3">
        <f t="shared" si="26"/>
        <v>0</v>
      </c>
      <c r="J98" s="3">
        <f t="shared" si="27"/>
        <v>306189.94874999998</v>
      </c>
      <c r="L98" s="2">
        <f t="shared" si="23"/>
        <v>1</v>
      </c>
      <c r="M98" s="29">
        <f t="shared" si="28"/>
        <v>2449519.59</v>
      </c>
      <c r="N98" s="17">
        <f>D98</f>
        <v>2449519.59</v>
      </c>
    </row>
    <row r="99" spans="1:14" outlineLevel="2">
      <c r="A99" s="12" t="s">
        <v>5</v>
      </c>
      <c r="B99" s="13">
        <v>2013</v>
      </c>
      <c r="C99" s="26">
        <f t="shared" si="22"/>
        <v>9.5</v>
      </c>
      <c r="D99" s="15">
        <v>414977.02</v>
      </c>
      <c r="E99" s="22">
        <v>8</v>
      </c>
      <c r="F99" s="16">
        <v>0</v>
      </c>
      <c r="G99" s="2">
        <f t="shared" si="24"/>
        <v>0</v>
      </c>
      <c r="H99" s="3">
        <f t="shared" si="25"/>
        <v>414977.02</v>
      </c>
      <c r="I99" s="3">
        <f t="shared" si="26"/>
        <v>0</v>
      </c>
      <c r="J99" s="3">
        <f t="shared" si="27"/>
        <v>51872.127500000002</v>
      </c>
      <c r="L99" s="2">
        <f t="shared" si="23"/>
        <v>1</v>
      </c>
      <c r="M99" s="29">
        <f t="shared" si="28"/>
        <v>414977.02</v>
      </c>
      <c r="N99" s="17">
        <f>D99</f>
        <v>414977.02</v>
      </c>
    </row>
    <row r="100" spans="1:14" outlineLevel="2">
      <c r="A100" s="12" t="s">
        <v>5</v>
      </c>
      <c r="B100" s="13">
        <v>2010</v>
      </c>
      <c r="C100" s="26">
        <f t="shared" si="22"/>
        <v>12.5</v>
      </c>
      <c r="D100" s="15">
        <v>184543.38</v>
      </c>
      <c r="E100" s="22">
        <v>8</v>
      </c>
      <c r="F100" s="16">
        <v>0</v>
      </c>
      <c r="G100" s="2">
        <f t="shared" si="24"/>
        <v>0</v>
      </c>
      <c r="H100" s="3">
        <f t="shared" si="25"/>
        <v>184543.38</v>
      </c>
      <c r="I100" s="3">
        <f t="shared" si="26"/>
        <v>0</v>
      </c>
      <c r="J100" s="3">
        <f t="shared" si="27"/>
        <v>23067.922500000001</v>
      </c>
      <c r="L100" s="2">
        <f t="shared" si="23"/>
        <v>1</v>
      </c>
      <c r="M100" s="29">
        <f t="shared" si="28"/>
        <v>184543.38</v>
      </c>
      <c r="N100" s="17">
        <f>D100</f>
        <v>184543.38</v>
      </c>
    </row>
    <row r="101" spans="1:14" outlineLevel="2">
      <c r="A101" s="12" t="s">
        <v>5</v>
      </c>
      <c r="B101" s="13">
        <v>2009</v>
      </c>
      <c r="C101" s="26">
        <f t="shared" si="22"/>
        <v>13.5</v>
      </c>
      <c r="D101" s="15">
        <v>23991.45</v>
      </c>
      <c r="E101" s="22">
        <v>8</v>
      </c>
      <c r="F101" s="16">
        <v>0</v>
      </c>
      <c r="G101" s="2">
        <f t="shared" si="24"/>
        <v>0</v>
      </c>
      <c r="H101" s="3">
        <f t="shared" si="25"/>
        <v>23991.45</v>
      </c>
      <c r="I101" s="3">
        <f t="shared" si="26"/>
        <v>0</v>
      </c>
      <c r="J101" s="3">
        <f t="shared" si="27"/>
        <v>2998.9312500000001</v>
      </c>
      <c r="L101" s="2">
        <f t="shared" si="23"/>
        <v>1</v>
      </c>
      <c r="M101" s="29">
        <f t="shared" si="28"/>
        <v>23991.45</v>
      </c>
      <c r="N101" s="17">
        <f>D101</f>
        <v>23991.45</v>
      </c>
    </row>
    <row r="102" spans="1:14" outlineLevel="2">
      <c r="A102" s="12" t="s">
        <v>5</v>
      </c>
      <c r="B102" s="13">
        <v>2008</v>
      </c>
      <c r="C102" s="26">
        <f t="shared" si="22"/>
        <v>14.5</v>
      </c>
      <c r="D102" s="15">
        <v>10491.61</v>
      </c>
      <c r="E102" s="22">
        <v>8</v>
      </c>
      <c r="F102" s="16">
        <v>0</v>
      </c>
      <c r="G102" s="2">
        <f t="shared" si="24"/>
        <v>0</v>
      </c>
      <c r="H102" s="3">
        <f t="shared" si="25"/>
        <v>10491.61</v>
      </c>
      <c r="I102" s="3">
        <f t="shared" si="26"/>
        <v>0</v>
      </c>
      <c r="J102" s="3">
        <f t="shared" si="27"/>
        <v>1311.4512500000001</v>
      </c>
      <c r="L102" s="2">
        <f t="shared" si="23"/>
        <v>1</v>
      </c>
      <c r="M102" s="29">
        <f t="shared" si="28"/>
        <v>10491.61</v>
      </c>
      <c r="N102" s="17">
        <f>D102</f>
        <v>10491.61</v>
      </c>
    </row>
    <row r="103" spans="1:14" outlineLevel="1">
      <c r="A103" s="5" t="s">
        <v>31</v>
      </c>
      <c r="B103" s="18"/>
      <c r="C103" s="26"/>
      <c r="D103" s="15">
        <f>SUBTOTAL(9,D90:D102)</f>
        <v>191357571.46000001</v>
      </c>
      <c r="E103" s="22"/>
      <c r="F103" s="16"/>
      <c r="H103" s="3">
        <f>SUBTOTAL(9,H90:H102)</f>
        <v>112418397.42687498</v>
      </c>
      <c r="I103" s="3">
        <f>SUBTOTAL(9,I90:I102)</f>
        <v>631513392.26499999</v>
      </c>
      <c r="J103" s="3">
        <f>SUBTOTAL(9,J90:J102)</f>
        <v>23919696.432500001</v>
      </c>
      <c r="K103" s="3">
        <f>+I103/D103</f>
        <v>3.300174576039741</v>
      </c>
      <c r="M103" s="29">
        <f>SUBTOTAL(9,M90:M102)</f>
        <v>112418397.42687498</v>
      </c>
      <c r="N103" s="17">
        <f>SUBTOTAL(9,N90:N102)</f>
        <v>3083523.05</v>
      </c>
    </row>
    <row r="104" spans="1:14" outlineLevel="2">
      <c r="A104" s="12" t="s">
        <v>10</v>
      </c>
      <c r="B104" s="26">
        <v>2022</v>
      </c>
      <c r="C104" s="26">
        <f t="shared" ref="C104:C122" si="29">2022.5-B104</f>
        <v>0.5</v>
      </c>
      <c r="D104" s="27">
        <f>897808.22+192175.03</f>
        <v>1089983.25</v>
      </c>
      <c r="E104" s="26">
        <v>20</v>
      </c>
      <c r="F104" s="16">
        <v>0</v>
      </c>
      <c r="G104" s="2">
        <f>IF(C104&lt;E104,E104-C104,0)</f>
        <v>19.5</v>
      </c>
      <c r="H104" s="3">
        <f>D104*(1-G104/E104)*(1-F104)</f>
        <v>27249.581250000025</v>
      </c>
      <c r="I104" s="3">
        <f>D104*G104</f>
        <v>21254673.375</v>
      </c>
      <c r="J104" s="3">
        <f>D104/E104</f>
        <v>54499.162499999999</v>
      </c>
      <c r="L104" s="2">
        <f t="shared" ref="L104:L122" si="30">$M$131</f>
        <v>1</v>
      </c>
      <c r="M104" s="29">
        <f>IF(L104*H104&lt;D104*(1-F104),H104*L104,D104*(1-F104))</f>
        <v>27249.581250000025</v>
      </c>
      <c r="N104" s="17"/>
    </row>
    <row r="105" spans="1:14" outlineLevel="2">
      <c r="A105" s="12" t="s">
        <v>10</v>
      </c>
      <c r="B105" s="26">
        <v>2021</v>
      </c>
      <c r="C105" s="26">
        <f t="shared" si="29"/>
        <v>1.5</v>
      </c>
      <c r="D105" s="27">
        <f>952965.83+116129.75-1998.16</f>
        <v>1067097.4200000002</v>
      </c>
      <c r="E105" s="26">
        <v>20</v>
      </c>
      <c r="F105" s="16">
        <v>0</v>
      </c>
      <c r="G105" s="2">
        <f t="shared" ref="G105:G122" si="31">IF(C105&lt;E105,E105-C105,0)</f>
        <v>18.5</v>
      </c>
      <c r="H105" s="3">
        <f t="shared" ref="H105:H122" si="32">D105*(1-G105/E105)*(1-F105)</f>
        <v>80032.306499999962</v>
      </c>
      <c r="I105" s="3">
        <f t="shared" ref="I105:I122" si="33">D105*G105</f>
        <v>19741302.270000003</v>
      </c>
      <c r="J105" s="3">
        <f t="shared" ref="J105:J122" si="34">D105/E105</f>
        <v>53354.871000000006</v>
      </c>
      <c r="L105" s="2">
        <f t="shared" si="30"/>
        <v>1</v>
      </c>
      <c r="M105" s="29">
        <f t="shared" ref="M105:M122" si="35">IF(L105*H105&lt;D105*(1-F105),H105*L105,D105*(1-F105))</f>
        <v>80032.306499999962</v>
      </c>
      <c r="N105" s="17"/>
    </row>
    <row r="106" spans="1:14" outlineLevel="2">
      <c r="A106" s="12" t="s">
        <v>10</v>
      </c>
      <c r="B106" s="26">
        <v>2020</v>
      </c>
      <c r="C106" s="26">
        <f t="shared" si="29"/>
        <v>2.5</v>
      </c>
      <c r="D106" s="27">
        <v>1911501.27</v>
      </c>
      <c r="E106" s="26">
        <v>20</v>
      </c>
      <c r="F106" s="16">
        <v>0</v>
      </c>
      <c r="G106" s="2">
        <f t="shared" si="31"/>
        <v>17.5</v>
      </c>
      <c r="H106" s="3">
        <f t="shared" si="32"/>
        <v>238937.65875</v>
      </c>
      <c r="I106" s="3">
        <f t="shared" si="33"/>
        <v>33451272.225000001</v>
      </c>
      <c r="J106" s="3">
        <f t="shared" si="34"/>
        <v>95575.063500000004</v>
      </c>
      <c r="L106" s="2">
        <f t="shared" si="30"/>
        <v>1</v>
      </c>
      <c r="M106" s="29">
        <f t="shared" si="35"/>
        <v>238937.65875</v>
      </c>
      <c r="N106" s="17"/>
    </row>
    <row r="107" spans="1:14" outlineLevel="2">
      <c r="A107" s="12" t="s">
        <v>10</v>
      </c>
      <c r="B107" s="26">
        <v>2019</v>
      </c>
      <c r="C107" s="26">
        <f t="shared" si="29"/>
        <v>3.5</v>
      </c>
      <c r="D107" s="27">
        <v>788765.34000000008</v>
      </c>
      <c r="E107" s="26">
        <v>20</v>
      </c>
      <c r="F107" s="16">
        <v>0</v>
      </c>
      <c r="G107" s="2">
        <f t="shared" si="31"/>
        <v>16.5</v>
      </c>
      <c r="H107" s="3">
        <f t="shared" si="32"/>
        <v>138033.93450000006</v>
      </c>
      <c r="I107" s="3">
        <f t="shared" si="33"/>
        <v>13014628.110000001</v>
      </c>
      <c r="J107" s="3">
        <f t="shared" si="34"/>
        <v>39438.267000000007</v>
      </c>
      <c r="L107" s="2">
        <f t="shared" si="30"/>
        <v>1</v>
      </c>
      <c r="M107" s="29">
        <f t="shared" si="35"/>
        <v>138033.93450000006</v>
      </c>
      <c r="N107" s="17"/>
    </row>
    <row r="108" spans="1:14" outlineLevel="2">
      <c r="A108" s="12" t="s">
        <v>10</v>
      </c>
      <c r="B108" s="26">
        <v>2018</v>
      </c>
      <c r="C108" s="26">
        <f t="shared" si="29"/>
        <v>4.5</v>
      </c>
      <c r="D108" s="27">
        <v>1609332.9800000004</v>
      </c>
      <c r="E108" s="26">
        <v>20</v>
      </c>
      <c r="F108" s="16">
        <v>0</v>
      </c>
      <c r="G108" s="2">
        <f t="shared" si="31"/>
        <v>15.5</v>
      </c>
      <c r="H108" s="3">
        <f t="shared" si="32"/>
        <v>362099.92050000007</v>
      </c>
      <c r="I108" s="3">
        <f t="shared" si="33"/>
        <v>24944661.190000005</v>
      </c>
      <c r="J108" s="3">
        <f t="shared" si="34"/>
        <v>80466.649000000019</v>
      </c>
      <c r="L108" s="2">
        <f t="shared" si="30"/>
        <v>1</v>
      </c>
      <c r="M108" s="29">
        <f t="shared" si="35"/>
        <v>362099.92050000007</v>
      </c>
      <c r="N108" s="17"/>
    </row>
    <row r="109" spans="1:14" outlineLevel="2">
      <c r="A109" s="12" t="s">
        <v>10</v>
      </c>
      <c r="B109" s="26">
        <v>2017</v>
      </c>
      <c r="C109" s="26">
        <f t="shared" si="29"/>
        <v>5.5</v>
      </c>
      <c r="D109" s="27">
        <v>1959152.2300000004</v>
      </c>
      <c r="E109" s="26">
        <v>20</v>
      </c>
      <c r="F109" s="16">
        <v>0</v>
      </c>
      <c r="G109" s="2">
        <f t="shared" si="31"/>
        <v>14.5</v>
      </c>
      <c r="H109" s="3">
        <f t="shared" si="32"/>
        <v>538766.86325000017</v>
      </c>
      <c r="I109" s="3">
        <f t="shared" si="33"/>
        <v>28407707.335000008</v>
      </c>
      <c r="J109" s="3">
        <f t="shared" si="34"/>
        <v>97957.611500000028</v>
      </c>
      <c r="L109" s="2">
        <f t="shared" si="30"/>
        <v>1</v>
      </c>
      <c r="M109" s="29">
        <f t="shared" si="35"/>
        <v>538766.86325000017</v>
      </c>
      <c r="N109" s="17"/>
    </row>
    <row r="110" spans="1:14" outlineLevel="2">
      <c r="A110" s="12" t="s">
        <v>10</v>
      </c>
      <c r="B110" s="26">
        <v>2016</v>
      </c>
      <c r="C110" s="26">
        <f t="shared" si="29"/>
        <v>6.5</v>
      </c>
      <c r="D110" s="27">
        <v>843136.35000000009</v>
      </c>
      <c r="E110" s="26">
        <v>20</v>
      </c>
      <c r="F110" s="16">
        <v>0</v>
      </c>
      <c r="G110" s="2">
        <f t="shared" si="31"/>
        <v>13.5</v>
      </c>
      <c r="H110" s="3">
        <f t="shared" si="32"/>
        <v>274019.31374999997</v>
      </c>
      <c r="I110" s="3">
        <f t="shared" si="33"/>
        <v>11382340.725000001</v>
      </c>
      <c r="J110" s="3">
        <f t="shared" si="34"/>
        <v>42156.817500000005</v>
      </c>
      <c r="L110" s="2">
        <f t="shared" si="30"/>
        <v>1</v>
      </c>
      <c r="M110" s="29">
        <f t="shared" si="35"/>
        <v>274019.31374999997</v>
      </c>
      <c r="N110" s="17"/>
    </row>
    <row r="111" spans="1:14" outlineLevel="2">
      <c r="A111" s="12" t="s">
        <v>10</v>
      </c>
      <c r="B111" s="26">
        <v>2015</v>
      </c>
      <c r="C111" s="26">
        <f t="shared" si="29"/>
        <v>7.5</v>
      </c>
      <c r="D111" s="27">
        <v>2459365.56</v>
      </c>
      <c r="E111" s="26">
        <v>20</v>
      </c>
      <c r="F111" s="16">
        <v>0</v>
      </c>
      <c r="G111" s="2">
        <f t="shared" si="31"/>
        <v>12.5</v>
      </c>
      <c r="H111" s="3">
        <f t="shared" si="32"/>
        <v>922262.08499999996</v>
      </c>
      <c r="I111" s="3">
        <f t="shared" si="33"/>
        <v>30742069.5</v>
      </c>
      <c r="J111" s="3">
        <f t="shared" si="34"/>
        <v>122968.27800000001</v>
      </c>
      <c r="L111" s="2">
        <f t="shared" si="30"/>
        <v>1</v>
      </c>
      <c r="M111" s="29">
        <f t="shared" si="35"/>
        <v>922262.08499999996</v>
      </c>
      <c r="N111" s="17"/>
    </row>
    <row r="112" spans="1:14" outlineLevel="2">
      <c r="A112" s="12" t="s">
        <v>10</v>
      </c>
      <c r="B112" s="26">
        <v>2014</v>
      </c>
      <c r="C112" s="26">
        <f t="shared" si="29"/>
        <v>8.5</v>
      </c>
      <c r="D112" s="27">
        <v>1326772.0999999999</v>
      </c>
      <c r="E112" s="26">
        <v>20</v>
      </c>
      <c r="F112" s="16">
        <v>0</v>
      </c>
      <c r="G112" s="2">
        <f t="shared" si="31"/>
        <v>11.5</v>
      </c>
      <c r="H112" s="3">
        <f t="shared" si="32"/>
        <v>563878.14249999996</v>
      </c>
      <c r="I112" s="3">
        <f t="shared" si="33"/>
        <v>15257879.149999999</v>
      </c>
      <c r="J112" s="3">
        <f t="shared" si="34"/>
        <v>66338.604999999996</v>
      </c>
      <c r="L112" s="2">
        <f t="shared" si="30"/>
        <v>1</v>
      </c>
      <c r="M112" s="29">
        <f t="shared" si="35"/>
        <v>563878.14249999996</v>
      </c>
      <c r="N112" s="17"/>
    </row>
    <row r="113" spans="1:14" outlineLevel="2">
      <c r="A113" s="12" t="s">
        <v>10</v>
      </c>
      <c r="B113" s="26">
        <v>2013</v>
      </c>
      <c r="C113" s="26">
        <f t="shared" si="29"/>
        <v>9.5</v>
      </c>
      <c r="D113" s="27">
        <v>448237.03000000009</v>
      </c>
      <c r="E113" s="26">
        <v>20</v>
      </c>
      <c r="F113" s="16">
        <v>0</v>
      </c>
      <c r="G113" s="2">
        <f t="shared" si="31"/>
        <v>10.5</v>
      </c>
      <c r="H113" s="3">
        <f t="shared" si="32"/>
        <v>212912.58925000002</v>
      </c>
      <c r="I113" s="3">
        <f t="shared" si="33"/>
        <v>4706488.8150000013</v>
      </c>
      <c r="J113" s="3">
        <f t="shared" si="34"/>
        <v>22411.851500000004</v>
      </c>
      <c r="L113" s="2">
        <f t="shared" si="30"/>
        <v>1</v>
      </c>
      <c r="M113" s="29">
        <f t="shared" si="35"/>
        <v>212912.58925000002</v>
      </c>
      <c r="N113" s="17"/>
    </row>
    <row r="114" spans="1:14" outlineLevel="2">
      <c r="A114" s="12" t="s">
        <v>10</v>
      </c>
      <c r="B114" s="26">
        <v>2012</v>
      </c>
      <c r="C114" s="26">
        <f t="shared" si="29"/>
        <v>10.5</v>
      </c>
      <c r="D114" s="27">
        <v>43605.07</v>
      </c>
      <c r="E114" s="26">
        <v>20</v>
      </c>
      <c r="F114" s="16">
        <v>0</v>
      </c>
      <c r="G114" s="2">
        <f t="shared" si="31"/>
        <v>9.5</v>
      </c>
      <c r="H114" s="3">
        <f t="shared" si="32"/>
        <v>22892.661749999999</v>
      </c>
      <c r="I114" s="3">
        <f t="shared" si="33"/>
        <v>414248.16499999998</v>
      </c>
      <c r="J114" s="3">
        <f t="shared" si="34"/>
        <v>2180.2534999999998</v>
      </c>
      <c r="L114" s="2">
        <f t="shared" si="30"/>
        <v>1</v>
      </c>
      <c r="M114" s="29">
        <f t="shared" si="35"/>
        <v>22892.661749999999</v>
      </c>
      <c r="N114" s="17"/>
    </row>
    <row r="115" spans="1:14" outlineLevel="2">
      <c r="A115" s="12" t="s">
        <v>10</v>
      </c>
      <c r="B115" s="26">
        <v>2011</v>
      </c>
      <c r="C115" s="26">
        <f t="shared" si="29"/>
        <v>11.5</v>
      </c>
      <c r="D115" s="27">
        <v>181487.08</v>
      </c>
      <c r="E115" s="26">
        <v>20</v>
      </c>
      <c r="F115" s="16">
        <v>0</v>
      </c>
      <c r="G115" s="2">
        <f t="shared" si="31"/>
        <v>8.5</v>
      </c>
      <c r="H115" s="3">
        <f t="shared" si="32"/>
        <v>104355.07099999998</v>
      </c>
      <c r="I115" s="3">
        <f t="shared" si="33"/>
        <v>1542640.18</v>
      </c>
      <c r="J115" s="3">
        <f t="shared" si="34"/>
        <v>9074.3539999999994</v>
      </c>
      <c r="L115" s="2">
        <f t="shared" si="30"/>
        <v>1</v>
      </c>
      <c r="M115" s="29">
        <f t="shared" si="35"/>
        <v>104355.07099999998</v>
      </c>
      <c r="N115" s="17"/>
    </row>
    <row r="116" spans="1:14" outlineLevel="2">
      <c r="A116" s="12" t="s">
        <v>10</v>
      </c>
      <c r="B116" s="26">
        <v>2010</v>
      </c>
      <c r="C116" s="26">
        <f t="shared" si="29"/>
        <v>12.5</v>
      </c>
      <c r="D116" s="27">
        <v>109623.93000000001</v>
      </c>
      <c r="E116" s="26">
        <v>20</v>
      </c>
      <c r="F116" s="16">
        <v>0</v>
      </c>
      <c r="G116" s="2">
        <f t="shared" si="31"/>
        <v>7.5</v>
      </c>
      <c r="H116" s="3">
        <f t="shared" si="32"/>
        <v>68514.956250000003</v>
      </c>
      <c r="I116" s="3">
        <f t="shared" si="33"/>
        <v>822179.47500000009</v>
      </c>
      <c r="J116" s="3">
        <f t="shared" si="34"/>
        <v>5481.1965</v>
      </c>
      <c r="L116" s="2">
        <f t="shared" si="30"/>
        <v>1</v>
      </c>
      <c r="M116" s="29">
        <f t="shared" si="35"/>
        <v>68514.956250000003</v>
      </c>
      <c r="N116" s="17"/>
    </row>
    <row r="117" spans="1:14" outlineLevel="2">
      <c r="A117" s="12" t="s">
        <v>10</v>
      </c>
      <c r="B117" s="26">
        <v>2009</v>
      </c>
      <c r="C117" s="26">
        <f t="shared" si="29"/>
        <v>13.5</v>
      </c>
      <c r="D117" s="27">
        <v>101069.06</v>
      </c>
      <c r="E117" s="26">
        <v>20</v>
      </c>
      <c r="F117" s="16">
        <v>0</v>
      </c>
      <c r="G117" s="2">
        <f t="shared" si="31"/>
        <v>6.5</v>
      </c>
      <c r="H117" s="3">
        <f t="shared" si="32"/>
        <v>68221.6155</v>
      </c>
      <c r="I117" s="3">
        <f t="shared" si="33"/>
        <v>656948.89</v>
      </c>
      <c r="J117" s="3">
        <f t="shared" si="34"/>
        <v>5053.4529999999995</v>
      </c>
      <c r="L117" s="2">
        <f t="shared" si="30"/>
        <v>1</v>
      </c>
      <c r="M117" s="29">
        <f t="shared" si="35"/>
        <v>68221.6155</v>
      </c>
      <c r="N117" s="17"/>
    </row>
    <row r="118" spans="1:14" outlineLevel="2">
      <c r="A118" s="12" t="s">
        <v>10</v>
      </c>
      <c r="B118" s="26">
        <v>2008</v>
      </c>
      <c r="C118" s="26">
        <f t="shared" si="29"/>
        <v>14.5</v>
      </c>
      <c r="D118" s="27">
        <v>700191.83</v>
      </c>
      <c r="E118" s="26">
        <v>20</v>
      </c>
      <c r="F118" s="16">
        <v>0</v>
      </c>
      <c r="G118" s="2">
        <f t="shared" si="31"/>
        <v>5.5</v>
      </c>
      <c r="H118" s="3">
        <f t="shared" si="32"/>
        <v>507639.07674999995</v>
      </c>
      <c r="I118" s="3">
        <f t="shared" si="33"/>
        <v>3851055.0649999999</v>
      </c>
      <c r="J118" s="3">
        <f t="shared" si="34"/>
        <v>35009.591499999995</v>
      </c>
      <c r="L118" s="2">
        <f t="shared" si="30"/>
        <v>1</v>
      </c>
      <c r="M118" s="29">
        <f t="shared" si="35"/>
        <v>507639.07674999995</v>
      </c>
      <c r="N118" s="17"/>
    </row>
    <row r="119" spans="1:14" outlineLevel="2">
      <c r="A119" s="12" t="s">
        <v>10</v>
      </c>
      <c r="B119" s="26">
        <v>2007</v>
      </c>
      <c r="C119" s="26">
        <f t="shared" si="29"/>
        <v>15.5</v>
      </c>
      <c r="D119" s="27">
        <v>159105.42000000001</v>
      </c>
      <c r="E119" s="26">
        <v>20</v>
      </c>
      <c r="F119" s="16">
        <v>0</v>
      </c>
      <c r="G119" s="2">
        <f t="shared" si="31"/>
        <v>4.5</v>
      </c>
      <c r="H119" s="3">
        <f t="shared" si="32"/>
        <v>123306.70050000001</v>
      </c>
      <c r="I119" s="3">
        <f t="shared" si="33"/>
        <v>715974.39</v>
      </c>
      <c r="J119" s="3">
        <f t="shared" si="34"/>
        <v>7955.2710000000006</v>
      </c>
      <c r="L119" s="2">
        <f t="shared" si="30"/>
        <v>1</v>
      </c>
      <c r="M119" s="29">
        <f t="shared" si="35"/>
        <v>123306.70050000001</v>
      </c>
      <c r="N119" s="17"/>
    </row>
    <row r="120" spans="1:14" outlineLevel="2">
      <c r="A120" s="12" t="s">
        <v>10</v>
      </c>
      <c r="B120" s="26">
        <v>2006</v>
      </c>
      <c r="C120" s="26">
        <f t="shared" si="29"/>
        <v>16.5</v>
      </c>
      <c r="D120" s="27">
        <v>5021.8099999999995</v>
      </c>
      <c r="E120" s="26">
        <v>20</v>
      </c>
      <c r="F120" s="16">
        <v>0</v>
      </c>
      <c r="G120" s="2">
        <f t="shared" si="31"/>
        <v>3.5</v>
      </c>
      <c r="H120" s="3">
        <f t="shared" si="32"/>
        <v>4142.9932499999995</v>
      </c>
      <c r="I120" s="3">
        <f t="shared" si="33"/>
        <v>17576.334999999999</v>
      </c>
      <c r="J120" s="3">
        <f t="shared" si="34"/>
        <v>251.09049999999996</v>
      </c>
      <c r="L120" s="2">
        <f t="shared" si="30"/>
        <v>1</v>
      </c>
      <c r="M120" s="29">
        <f t="shared" si="35"/>
        <v>4142.9932499999995</v>
      </c>
      <c r="N120" s="17"/>
    </row>
    <row r="121" spans="1:14" outlineLevel="2">
      <c r="A121" s="12" t="s">
        <v>10</v>
      </c>
      <c r="B121" s="26">
        <v>2005</v>
      </c>
      <c r="C121" s="26">
        <f t="shared" si="29"/>
        <v>17.5</v>
      </c>
      <c r="D121" s="27">
        <v>204614.38999999998</v>
      </c>
      <c r="E121" s="26">
        <v>20</v>
      </c>
      <c r="F121" s="16">
        <v>0</v>
      </c>
      <c r="G121" s="2">
        <f t="shared" si="31"/>
        <v>2.5</v>
      </c>
      <c r="H121" s="3">
        <f t="shared" si="32"/>
        <v>179037.59125</v>
      </c>
      <c r="I121" s="3">
        <f t="shared" si="33"/>
        <v>511535.97499999998</v>
      </c>
      <c r="J121" s="3">
        <f t="shared" si="34"/>
        <v>10230.719499999999</v>
      </c>
      <c r="L121" s="2">
        <f t="shared" si="30"/>
        <v>1</v>
      </c>
      <c r="M121" s="29">
        <f t="shared" si="35"/>
        <v>179037.59125</v>
      </c>
      <c r="N121" s="17"/>
    </row>
    <row r="122" spans="1:14" outlineLevel="2">
      <c r="A122" s="12" t="s">
        <v>10</v>
      </c>
      <c r="B122" s="26">
        <v>2004</v>
      </c>
      <c r="C122" s="26">
        <f t="shared" si="29"/>
        <v>18.5</v>
      </c>
      <c r="D122" s="27">
        <v>59611.21</v>
      </c>
      <c r="E122" s="26">
        <v>20</v>
      </c>
      <c r="F122" s="16">
        <v>0</v>
      </c>
      <c r="G122" s="2">
        <f t="shared" si="31"/>
        <v>1.5</v>
      </c>
      <c r="H122" s="3">
        <f t="shared" si="32"/>
        <v>55140.369250000003</v>
      </c>
      <c r="I122" s="3">
        <f t="shared" si="33"/>
        <v>89416.815000000002</v>
      </c>
      <c r="J122" s="3">
        <f t="shared" si="34"/>
        <v>2980.5605</v>
      </c>
      <c r="L122" s="2">
        <f t="shared" si="30"/>
        <v>1</v>
      </c>
      <c r="M122" s="29">
        <f t="shared" si="35"/>
        <v>55140.369250000003</v>
      </c>
      <c r="N122" s="17"/>
    </row>
    <row r="123" spans="1:14" outlineLevel="1">
      <c r="A123" s="6" t="s">
        <v>20</v>
      </c>
      <c r="B123" s="26"/>
      <c r="C123" s="26"/>
      <c r="D123" s="27">
        <f>SUBTOTAL(9,D104:D122)</f>
        <v>15067673.330000004</v>
      </c>
      <c r="E123" s="26"/>
      <c r="F123" s="16"/>
      <c r="H123" s="3">
        <f>SUBTOTAL(9,H104:H122)</f>
        <v>4491443.4307500003</v>
      </c>
      <c r="I123" s="3">
        <f>SUBTOTAL(9,I104:I122)</f>
        <v>211524597.98499998</v>
      </c>
      <c r="J123" s="3">
        <f>SUBTOTAL(9,J104:J122)</f>
        <v>753383.66650000005</v>
      </c>
      <c r="K123" s="3">
        <f>+I123/D123</f>
        <v>14.038305274633926</v>
      </c>
      <c r="M123" s="29">
        <f>SUBTOTAL(9,M104:M122)</f>
        <v>4491443.4307500003</v>
      </c>
      <c r="N123" s="17">
        <f>SUBTOTAL(9,N104:N122)</f>
        <v>0</v>
      </c>
    </row>
    <row r="124" spans="1:14">
      <c r="A124" s="6" t="s">
        <v>2</v>
      </c>
      <c r="B124" s="26"/>
      <c r="C124" s="26"/>
      <c r="D124" s="27">
        <f>SUBTOTAL(9,D9:D122)</f>
        <v>305694362.37999988</v>
      </c>
      <c r="E124" s="26"/>
      <c r="F124" s="16"/>
      <c r="H124" s="3">
        <f>SUBTOTAL(9,H9:H122)</f>
        <v>138770348.02317116</v>
      </c>
      <c r="I124" s="3">
        <f>SUBTOTAL(9,I9:I122)</f>
        <v>2529790852.4199996</v>
      </c>
      <c r="J124" s="3">
        <f>SUBTOTAL(9,J9:J122)</f>
        <v>26708931.339416668</v>
      </c>
      <c r="M124" s="29">
        <f>SUBTOTAL(9,M9:M122)</f>
        <v>138770348.02317116</v>
      </c>
      <c r="N124" s="17">
        <f>SUBTOTAL(9,N9:N122)</f>
        <v>6602954.7600000026</v>
      </c>
    </row>
    <row r="127" spans="1:14">
      <c r="F127" s="24"/>
      <c r="J127" s="3" t="s">
        <v>28</v>
      </c>
      <c r="M127" s="28">
        <f>+M128-M129</f>
        <v>-138770348.02317101</v>
      </c>
      <c r="N127" s="2" t="s">
        <v>26</v>
      </c>
    </row>
    <row r="128" spans="1:14">
      <c r="J128" s="2" t="s">
        <v>25</v>
      </c>
      <c r="M128" s="1">
        <v>-476778518.12</v>
      </c>
    </row>
    <row r="129" spans="10:13">
      <c r="J129" s="2" t="s">
        <v>22</v>
      </c>
      <c r="M129" s="1">
        <v>-338008170.096829</v>
      </c>
    </row>
    <row r="131" spans="10:13">
      <c r="J131" s="3" t="s">
        <v>27</v>
      </c>
      <c r="M131" s="25">
        <v>1</v>
      </c>
    </row>
  </sheetData>
  <phoneticPr fontId="3" type="noConversion"/>
  <pageMargins left="1" right="1" top="1.25" bottom="1" header="1" footer="0.75"/>
  <pageSetup scale="70" fitToHeight="0" orientation="landscape" r:id="rId1"/>
  <headerFooter alignWithMargins="0">
    <oddHeader>&amp;RExhibit DAW-1
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B6641C-E690-4AD2-B828-7AA6801BC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92D6C-1C88-4C21-A261-1E2BC2A92967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3.xml><?xml version="1.0" encoding="utf-8"?>
<ds:datastoreItem xmlns:ds="http://schemas.openxmlformats.org/officeDocument/2006/customXml" ds:itemID="{DA9400D4-7417-4FA9-BC11-FC22DFB2D3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E-4</vt:lpstr>
      <vt:lpstr>'Appendix E-4'!Print_Titles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Plunkett, Derenda L</cp:lastModifiedBy>
  <cp:lastPrinted>2024-02-19T15:48:51Z</cp:lastPrinted>
  <dcterms:created xsi:type="dcterms:W3CDTF">2010-04-01T23:19:34Z</dcterms:created>
  <dcterms:modified xsi:type="dcterms:W3CDTF">2024-02-19T15:48:58Z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0x010100F7A0A3677438D24B928C2D9AE45F51FC</vt:lpwstr>
  </property>
</Properties>
</file>